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plusData\Export\"/>
    </mc:Choice>
  </mc:AlternateContent>
  <bookViews>
    <workbookView xWindow="0" yWindow="0" windowWidth="0" windowHeight="0"/>
  </bookViews>
  <sheets>
    <sheet name="Rekapitulace stavby" sheetId="1" r:id="rId1"/>
    <sheet name="spl - Splaškové přípojky" sheetId="2" r:id="rId2"/>
    <sheet name="A - A - Vodovod" sheetId="3" r:id="rId3"/>
    <sheet name="Pokyny pro vyplnění" sheetId="4" r:id="rId4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'spl - Splaškové přípojky'!$C$94:$K$295</definedName>
    <definedName name="_xlnm.Print_Area" localSheetId="1">'spl - Splaškové přípojky'!$C$4:$J$41,'spl - Splaškové přípojky'!$C$47:$J$74,'spl - Splaškové přípojky'!$C$80:$K$295</definedName>
    <definedName name="_xlnm.Print_Titles" localSheetId="1">'spl - Splaškové přípojky'!$94:$94</definedName>
    <definedName name="_xlnm._FilterDatabase" localSheetId="2" hidden="1">'A - A - Vodovod'!$C$93:$K$340</definedName>
    <definedName name="_xlnm.Print_Area" localSheetId="2">'A - A - Vodovod'!$C$4:$J$41,'A - A - Vodovod'!$C$47:$J$73,'A - A - Vodovod'!$C$79:$K$340</definedName>
    <definedName name="_xlnm.Print_Titles" localSheetId="2">'A - A - Vodovod'!$93:$93</definedName>
    <definedName name="_xlnm.Print_Area" localSheetId="3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3" l="1" r="J39"/>
  <c r="J38"/>
  <c i="1" r="AY58"/>
  <c i="3" r="J37"/>
  <c i="1" r="AX58"/>
  <c i="3" r="BI340"/>
  <c r="BH340"/>
  <c r="BG340"/>
  <c r="BF340"/>
  <c r="T340"/>
  <c r="R340"/>
  <c r="P340"/>
  <c r="BI339"/>
  <c r="BH339"/>
  <c r="BG339"/>
  <c r="BF339"/>
  <c r="T339"/>
  <c r="R339"/>
  <c r="P339"/>
  <c r="BI336"/>
  <c r="BH336"/>
  <c r="BG336"/>
  <c r="BF336"/>
  <c r="T336"/>
  <c r="T335"/>
  <c r="R336"/>
  <c r="R335"/>
  <c r="P336"/>
  <c r="P335"/>
  <c r="BI333"/>
  <c r="BH333"/>
  <c r="BG333"/>
  <c r="BF333"/>
  <c r="T333"/>
  <c r="R333"/>
  <c r="P333"/>
  <c r="BI332"/>
  <c r="BH332"/>
  <c r="BG332"/>
  <c r="BF332"/>
  <c r="T332"/>
  <c r="R332"/>
  <c r="P332"/>
  <c r="BI331"/>
  <c r="BH331"/>
  <c r="BG331"/>
  <c r="BF331"/>
  <c r="T331"/>
  <c r="R331"/>
  <c r="P331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2"/>
  <c r="BH312"/>
  <c r="BG312"/>
  <c r="BF312"/>
  <c r="T312"/>
  <c r="R312"/>
  <c r="P312"/>
  <c r="BI310"/>
  <c r="BH310"/>
  <c r="BG310"/>
  <c r="BF310"/>
  <c r="T310"/>
  <c r="R310"/>
  <c r="P310"/>
  <c r="BI307"/>
  <c r="BH307"/>
  <c r="BG307"/>
  <c r="BF307"/>
  <c r="T307"/>
  <c r="R307"/>
  <c r="P307"/>
  <c r="BI305"/>
  <c r="BH305"/>
  <c r="BG305"/>
  <c r="BF305"/>
  <c r="T305"/>
  <c r="R305"/>
  <c r="P305"/>
  <c r="BI304"/>
  <c r="BH304"/>
  <c r="BG304"/>
  <c r="BF304"/>
  <c r="T304"/>
  <c r="R304"/>
  <c r="P304"/>
  <c r="BI300"/>
  <c r="BH300"/>
  <c r="BG300"/>
  <c r="BF300"/>
  <c r="T300"/>
  <c r="R300"/>
  <c r="P300"/>
  <c r="BI298"/>
  <c r="BH298"/>
  <c r="BG298"/>
  <c r="BF298"/>
  <c r="T298"/>
  <c r="R298"/>
  <c r="P298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59"/>
  <c r="BH259"/>
  <c r="BG259"/>
  <c r="BF259"/>
  <c r="T259"/>
  <c r="R259"/>
  <c r="P259"/>
  <c r="BI258"/>
  <c r="BH258"/>
  <c r="BG258"/>
  <c r="BF258"/>
  <c r="T258"/>
  <c r="R258"/>
  <c r="P258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9"/>
  <c r="BH249"/>
  <c r="BG249"/>
  <c r="BF249"/>
  <c r="T249"/>
  <c r="R249"/>
  <c r="P249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1"/>
  <c r="BH231"/>
  <c r="BG231"/>
  <c r="BF231"/>
  <c r="T231"/>
  <c r="R231"/>
  <c r="P231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07"/>
  <c r="BH207"/>
  <c r="BG207"/>
  <c r="BF207"/>
  <c r="T207"/>
  <c r="R207"/>
  <c r="P207"/>
  <c r="BI202"/>
  <c r="BH202"/>
  <c r="BG202"/>
  <c r="BF202"/>
  <c r="T202"/>
  <c r="R202"/>
  <c r="P202"/>
  <c r="BI198"/>
  <c r="BH198"/>
  <c r="BG198"/>
  <c r="BF198"/>
  <c r="T198"/>
  <c r="R198"/>
  <c r="P198"/>
  <c r="BI196"/>
  <c r="BH196"/>
  <c r="BG196"/>
  <c r="BF196"/>
  <c r="T196"/>
  <c r="R196"/>
  <c r="P196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9"/>
  <c r="BH149"/>
  <c r="BG149"/>
  <c r="BF149"/>
  <c r="T149"/>
  <c r="R149"/>
  <c r="P149"/>
  <c r="BI146"/>
  <c r="BH146"/>
  <c r="BG146"/>
  <c r="BF146"/>
  <c r="T146"/>
  <c r="R146"/>
  <c r="P146"/>
  <c r="BI145"/>
  <c r="BH145"/>
  <c r="BG145"/>
  <c r="BF145"/>
  <c r="T145"/>
  <c r="R145"/>
  <c r="P145"/>
  <c r="BI142"/>
  <c r="BH142"/>
  <c r="BG142"/>
  <c r="BF142"/>
  <c r="T142"/>
  <c r="R142"/>
  <c r="P142"/>
  <c r="BI141"/>
  <c r="BH141"/>
  <c r="BG141"/>
  <c r="BF141"/>
  <c r="T141"/>
  <c r="R141"/>
  <c r="P141"/>
  <c r="BI138"/>
  <c r="BH138"/>
  <c r="BG138"/>
  <c r="BF138"/>
  <c r="T138"/>
  <c r="R138"/>
  <c r="P138"/>
  <c r="BI134"/>
  <c r="BH134"/>
  <c r="BG134"/>
  <c r="BF134"/>
  <c r="T134"/>
  <c r="R134"/>
  <c r="P134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1"/>
  <c r="BH121"/>
  <c r="BG121"/>
  <c r="BF121"/>
  <c r="T121"/>
  <c r="R121"/>
  <c r="P121"/>
  <c r="BI117"/>
  <c r="BH117"/>
  <c r="BG117"/>
  <c r="BF117"/>
  <c r="T117"/>
  <c r="R117"/>
  <c r="P117"/>
  <c r="BI112"/>
  <c r="BH112"/>
  <c r="BG112"/>
  <c r="BF112"/>
  <c r="T112"/>
  <c r="R112"/>
  <c r="P112"/>
  <c r="BI108"/>
  <c r="BH108"/>
  <c r="BG108"/>
  <c r="BF108"/>
  <c r="T108"/>
  <c r="R108"/>
  <c r="P108"/>
  <c r="BI102"/>
  <c r="BH102"/>
  <c r="BG102"/>
  <c r="BF102"/>
  <c r="T102"/>
  <c r="R102"/>
  <c r="P102"/>
  <c r="BI97"/>
  <c r="BH97"/>
  <c r="BG97"/>
  <c r="BF97"/>
  <c r="T97"/>
  <c r="R97"/>
  <c r="P97"/>
  <c r="J91"/>
  <c r="J90"/>
  <c r="F90"/>
  <c r="F88"/>
  <c r="E86"/>
  <c r="J59"/>
  <c r="J58"/>
  <c r="F58"/>
  <c r="F56"/>
  <c r="E54"/>
  <c r="J20"/>
  <c r="E20"/>
  <c r="F91"/>
  <c r="J19"/>
  <c r="J14"/>
  <c r="J88"/>
  <c r="E7"/>
  <c r="E82"/>
  <c i="2" r="J39"/>
  <c r="J38"/>
  <c i="1" r="AY56"/>
  <c i="2" r="J37"/>
  <c i="1" r="AX56"/>
  <c i="2" r="BI295"/>
  <c r="BH295"/>
  <c r="BG295"/>
  <c r="BF295"/>
  <c r="T295"/>
  <c r="R295"/>
  <c r="P295"/>
  <c r="BI294"/>
  <c r="BH294"/>
  <c r="BG294"/>
  <c r="BF294"/>
  <c r="T294"/>
  <c r="R294"/>
  <c r="P294"/>
  <c r="BI291"/>
  <c r="BH291"/>
  <c r="BG291"/>
  <c r="BF291"/>
  <c r="T291"/>
  <c r="T290"/>
  <c r="R291"/>
  <c r="R290"/>
  <c r="P291"/>
  <c r="P290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5"/>
  <c r="BH265"/>
  <c r="BG265"/>
  <c r="BF265"/>
  <c r="T265"/>
  <c r="R265"/>
  <c r="P265"/>
  <c r="BI263"/>
  <c r="BH263"/>
  <c r="BG263"/>
  <c r="BF263"/>
  <c r="T263"/>
  <c r="R263"/>
  <c r="P263"/>
  <c r="BI262"/>
  <c r="BH262"/>
  <c r="BG262"/>
  <c r="BF262"/>
  <c r="T262"/>
  <c r="R262"/>
  <c r="P262"/>
  <c r="BI258"/>
  <c r="BH258"/>
  <c r="BG258"/>
  <c r="BF258"/>
  <c r="T258"/>
  <c r="R258"/>
  <c r="P258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42"/>
  <c r="BH242"/>
  <c r="BG242"/>
  <c r="BF242"/>
  <c r="T242"/>
  <c r="R242"/>
  <c r="P242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6"/>
  <c r="BH236"/>
  <c r="BG236"/>
  <c r="BF236"/>
  <c r="T236"/>
  <c r="R236"/>
  <c r="P236"/>
  <c r="BI235"/>
  <c r="BH235"/>
  <c r="BG235"/>
  <c r="BF235"/>
  <c r="T235"/>
  <c r="R235"/>
  <c r="P235"/>
  <c r="BI233"/>
  <c r="BH233"/>
  <c r="BG233"/>
  <c r="BF233"/>
  <c r="T233"/>
  <c r="R233"/>
  <c r="P233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6"/>
  <c r="BH216"/>
  <c r="BG216"/>
  <c r="BF216"/>
  <c r="T216"/>
  <c r="R216"/>
  <c r="P216"/>
  <c r="BI211"/>
  <c r="BH211"/>
  <c r="BG211"/>
  <c r="BF211"/>
  <c r="T211"/>
  <c r="R211"/>
  <c r="P211"/>
  <c r="BI207"/>
  <c r="BH207"/>
  <c r="BG207"/>
  <c r="BF207"/>
  <c r="T207"/>
  <c r="R207"/>
  <c r="P207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2"/>
  <c r="BH192"/>
  <c r="BG192"/>
  <c r="BF192"/>
  <c r="T192"/>
  <c r="R192"/>
  <c r="P192"/>
  <c r="BI187"/>
  <c r="BH187"/>
  <c r="BG187"/>
  <c r="BF187"/>
  <c r="T187"/>
  <c r="R187"/>
  <c r="P187"/>
  <c r="BI181"/>
  <c r="BH181"/>
  <c r="BG181"/>
  <c r="BF181"/>
  <c r="T181"/>
  <c r="T180"/>
  <c r="R181"/>
  <c r="R180"/>
  <c r="P181"/>
  <c r="P180"/>
  <c r="BI178"/>
  <c r="BH178"/>
  <c r="BG178"/>
  <c r="BF178"/>
  <c r="T178"/>
  <c r="R178"/>
  <c r="P178"/>
  <c r="BI175"/>
  <c r="BH175"/>
  <c r="BG175"/>
  <c r="BF175"/>
  <c r="T175"/>
  <c r="R175"/>
  <c r="P175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4"/>
  <c r="BH154"/>
  <c r="BG154"/>
  <c r="BF154"/>
  <c r="T154"/>
  <c r="R154"/>
  <c r="P154"/>
  <c r="BI151"/>
  <c r="BH151"/>
  <c r="BG151"/>
  <c r="BF151"/>
  <c r="T151"/>
  <c r="R151"/>
  <c r="P151"/>
  <c r="BI150"/>
  <c r="BH150"/>
  <c r="BG150"/>
  <c r="BF150"/>
  <c r="T150"/>
  <c r="R150"/>
  <c r="P150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5"/>
  <c r="BH135"/>
  <c r="BG135"/>
  <c r="BF135"/>
  <c r="T135"/>
  <c r="R135"/>
  <c r="P135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4"/>
  <c r="BH114"/>
  <c r="BG114"/>
  <c r="BF114"/>
  <c r="T114"/>
  <c r="R114"/>
  <c r="P114"/>
  <c r="BI109"/>
  <c r="BH109"/>
  <c r="BG109"/>
  <c r="BF109"/>
  <c r="T109"/>
  <c r="R109"/>
  <c r="P109"/>
  <c r="BI105"/>
  <c r="BH105"/>
  <c r="BG105"/>
  <c r="BF105"/>
  <c r="T105"/>
  <c r="R105"/>
  <c r="P105"/>
  <c r="BI103"/>
  <c r="BH103"/>
  <c r="BG103"/>
  <c r="BF103"/>
  <c r="T103"/>
  <c r="R103"/>
  <c r="P103"/>
  <c r="BI98"/>
  <c r="BH98"/>
  <c r="BG98"/>
  <c r="BF98"/>
  <c r="T98"/>
  <c r="R98"/>
  <c r="P98"/>
  <c r="J92"/>
  <c r="J91"/>
  <c r="F91"/>
  <c r="F89"/>
  <c r="E87"/>
  <c r="J59"/>
  <c r="J58"/>
  <c r="F58"/>
  <c r="F56"/>
  <c r="E54"/>
  <c r="J20"/>
  <c r="E20"/>
  <c r="F92"/>
  <c r="J19"/>
  <c r="J14"/>
  <c r="J89"/>
  <c r="E7"/>
  <c r="E50"/>
  <c i="1" r="L50"/>
  <c r="AM50"/>
  <c r="AM49"/>
  <c r="L49"/>
  <c r="AM47"/>
  <c r="L47"/>
  <c r="L45"/>
  <c r="L44"/>
  <c i="3" r="BK198"/>
  <c r="J170"/>
  <c r="J156"/>
  <c r="BK141"/>
  <c r="J108"/>
  <c i="2" r="BK287"/>
  <c r="J271"/>
  <c r="J255"/>
  <c r="J238"/>
  <c r="J228"/>
  <c r="BK211"/>
  <c r="J194"/>
  <c r="J170"/>
  <c r="BK158"/>
  <c r="J150"/>
  <c r="BK135"/>
  <c r="J109"/>
  <c i="1" r="AS57"/>
  <c i="3" r="J331"/>
  <c r="BK318"/>
  <c r="J304"/>
  <c r="J291"/>
  <c r="BK280"/>
  <c r="J269"/>
  <c r="BK259"/>
  <c r="BK252"/>
  <c r="BK246"/>
  <c r="J241"/>
  <c r="BK230"/>
  <c r="BK221"/>
  <c r="J217"/>
  <c r="J207"/>
  <c r="BK196"/>
  <c r="BK184"/>
  <c r="BK165"/>
  <c r="J149"/>
  <c r="BK138"/>
  <c r="J121"/>
  <c r="J97"/>
  <c i="2" r="BK288"/>
  <c r="BK275"/>
  <c r="BK258"/>
  <c r="J248"/>
  <c r="BK239"/>
  <c r="BK230"/>
  <c r="J207"/>
  <c r="BK195"/>
  <c r="J175"/>
  <c r="J154"/>
  <c r="BK142"/>
  <c r="BK127"/>
  <c r="J114"/>
  <c r="BK175"/>
  <c r="BK150"/>
  <c r="J130"/>
  <c i="3" r="BK340"/>
  <c r="BK333"/>
  <c r="J322"/>
  <c r="BK305"/>
  <c r="BK293"/>
  <c r="BK276"/>
  <c r="BK270"/>
  <c r="J262"/>
  <c r="BK256"/>
  <c r="BK245"/>
  <c r="BK224"/>
  <c r="J214"/>
  <c r="BK207"/>
  <c r="J184"/>
  <c r="J159"/>
  <c r="J138"/>
  <c r="BK121"/>
  <c r="BK97"/>
  <c i="2" r="J282"/>
  <c r="BK271"/>
  <c r="J253"/>
  <c r="BK233"/>
  <c r="J224"/>
  <c r="BK207"/>
  <c i="3" r="BK336"/>
  <c r="J327"/>
  <c r="BK322"/>
  <c r="J305"/>
  <c r="BK295"/>
  <c r="J282"/>
  <c r="J276"/>
  <c r="BK268"/>
  <c r="J261"/>
  <c r="J252"/>
  <c r="J247"/>
  <c r="J237"/>
  <c r="BK231"/>
  <c r="J225"/>
  <c r="BK220"/>
  <c r="BK211"/>
  <c r="J181"/>
  <c r="BK159"/>
  <c r="BK153"/>
  <c r="BK130"/>
  <c r="J102"/>
  <c i="2" r="BK278"/>
  <c r="BK262"/>
  <c r="J240"/>
  <c r="BK232"/>
  <c r="J216"/>
  <c r="BK196"/>
  <c r="J181"/>
  <c r="J164"/>
  <c r="BK154"/>
  <c r="BK145"/>
  <c r="J121"/>
  <c r="J103"/>
  <c i="3" r="J333"/>
  <c r="J323"/>
  <c r="BK310"/>
  <c r="J294"/>
  <c r="J287"/>
  <c r="J270"/>
  <c r="BK262"/>
  <c r="BK254"/>
  <c r="J249"/>
  <c r="BK241"/>
  <c r="J234"/>
  <c r="BK225"/>
  <c r="J220"/>
  <c r="BK212"/>
  <c r="BK191"/>
  <c r="BK181"/>
  <c r="BK170"/>
  <c r="BK156"/>
  <c r="BK145"/>
  <c r="BK134"/>
  <c r="BK108"/>
  <c i="2" r="J291"/>
  <c r="BK286"/>
  <c r="J265"/>
  <c r="BK253"/>
  <c r="J245"/>
  <c r="BK238"/>
  <c r="BK224"/>
  <c r="J198"/>
  <c r="BK187"/>
  <c r="BK155"/>
  <c r="BK147"/>
  <c r="J135"/>
  <c r="BK121"/>
  <c r="BK103"/>
  <c r="BK170"/>
  <c r="J147"/>
  <c r="BK124"/>
  <c i="3" r="BK339"/>
  <c r="BK327"/>
  <c r="BK307"/>
  <c r="BK294"/>
  <c r="BK289"/>
  <c r="J274"/>
  <c r="BK269"/>
  <c r="BK261"/>
  <c r="J254"/>
  <c r="BK235"/>
  <c r="J221"/>
  <c r="J213"/>
  <c r="J196"/>
  <c r="J173"/>
  <c r="BK146"/>
  <c r="J130"/>
  <c r="J117"/>
  <c i="2" r="J288"/>
  <c r="J278"/>
  <c r="BK251"/>
  <c r="BK235"/>
  <c r="J230"/>
  <c r="J202"/>
  <c r="J187"/>
  <c i="3" r="J339"/>
  <c r="J325"/>
  <c r="J318"/>
  <c r="BK304"/>
  <c r="BK298"/>
  <c r="BK285"/>
  <c r="J272"/>
  <c r="J265"/>
  <c r="J256"/>
  <c r="BK249"/>
  <c r="BK243"/>
  <c r="J235"/>
  <c r="J230"/>
  <c r="BK227"/>
  <c r="J223"/>
  <c r="BK214"/>
  <c r="J191"/>
  <c r="BK162"/>
  <c r="J146"/>
  <c r="BK117"/>
  <c i="2" r="BK295"/>
  <c r="J286"/>
  <c r="BK265"/>
  <c r="BK248"/>
  <c r="J236"/>
  <c r="BK222"/>
  <c r="BK202"/>
  <c r="J195"/>
  <c r="J178"/>
  <c r="J161"/>
  <c r="BK151"/>
  <c r="J142"/>
  <c r="BK114"/>
  <c r="J98"/>
  <c i="3" r="J332"/>
  <c r="BK320"/>
  <c r="J307"/>
  <c r="J293"/>
  <c r="J285"/>
  <c r="J273"/>
  <c r="BK265"/>
  <c r="J255"/>
  <c r="J245"/>
  <c r="BK239"/>
  <c r="J231"/>
  <c r="J227"/>
  <c r="BK218"/>
  <c r="BK213"/>
  <c r="J198"/>
  <c r="J187"/>
  <c r="BK173"/>
  <c r="J153"/>
  <c r="BK142"/>
  <c r="J134"/>
  <c r="BK112"/>
  <c i="2" r="J294"/>
  <c r="J280"/>
  <c r="BK263"/>
  <c r="J251"/>
  <c r="BK240"/>
  <c r="BK236"/>
  <c r="BK220"/>
  <c r="BK200"/>
  <c r="BK178"/>
  <c r="J158"/>
  <c r="J145"/>
  <c r="BK130"/>
  <c r="BK118"/>
  <c r="J105"/>
  <c r="BK161"/>
  <c r="BK139"/>
  <c r="BK98"/>
  <c i="3" r="J336"/>
  <c r="BK312"/>
  <c r="J295"/>
  <c r="BK282"/>
  <c r="BK273"/>
  <c r="BK267"/>
  <c r="J259"/>
  <c r="J250"/>
  <c r="BK234"/>
  <c r="J218"/>
  <c r="J212"/>
  <c r="J189"/>
  <c r="J165"/>
  <c r="J145"/>
  <c r="BK127"/>
  <c r="J112"/>
  <c i="2" r="BK291"/>
  <c r="J275"/>
  <c r="J262"/>
  <c r="J239"/>
  <c r="J232"/>
  <c r="J222"/>
  <c r="BK194"/>
  <c i="3" r="J340"/>
  <c r="BK332"/>
  <c r="BK323"/>
  <c r="J310"/>
  <c r="BK300"/>
  <c r="BK287"/>
  <c r="J280"/>
  <c r="BK274"/>
  <c r="J267"/>
  <c r="BK263"/>
  <c r="BK255"/>
  <c r="J246"/>
  <c r="J239"/>
  <c r="J233"/>
  <c r="BK228"/>
  <c r="J224"/>
  <c r="BK217"/>
  <c r="BK202"/>
  <c r="J176"/>
  <c r="BK149"/>
  <c r="J124"/>
  <c i="2" r="BK294"/>
  <c r="BK282"/>
  <c r="J258"/>
  <c r="BK245"/>
  <c r="J233"/>
  <c r="J220"/>
  <c r="J200"/>
  <c r="J192"/>
  <c r="BK167"/>
  <c r="J155"/>
  <c r="BK146"/>
  <c r="J127"/>
  <c r="BK105"/>
  <c i="1" r="AS55"/>
  <c i="3" r="BK325"/>
  <c r="J312"/>
  <c r="J298"/>
  <c r="J289"/>
  <c r="J278"/>
  <c r="J268"/>
  <c r="BK258"/>
  <c r="BK250"/>
  <c r="J243"/>
  <c r="BK237"/>
  <c r="J228"/>
  <c r="BK223"/>
  <c r="BK216"/>
  <c r="J202"/>
  <c r="BK189"/>
  <c r="BK176"/>
  <c r="J162"/>
  <c r="BK150"/>
  <c r="J141"/>
  <c r="J127"/>
  <c i="2" r="J295"/>
  <c r="J287"/>
  <c r="J273"/>
  <c r="BK255"/>
  <c r="BK242"/>
  <c r="J235"/>
  <c r="BK216"/>
  <c r="BK198"/>
  <c r="BK192"/>
  <c r="BK164"/>
  <c r="J151"/>
  <c r="J139"/>
  <c r="J124"/>
  <c r="BK109"/>
  <c r="BK181"/>
  <c r="J167"/>
  <c r="J146"/>
  <c r="J118"/>
  <c i="3" r="BK331"/>
  <c r="J320"/>
  <c r="J300"/>
  <c r="BK291"/>
  <c r="BK278"/>
  <c r="BK272"/>
  <c r="J263"/>
  <c r="J258"/>
  <c r="BK247"/>
  <c r="BK233"/>
  <c r="J216"/>
  <c r="J211"/>
  <c r="BK187"/>
  <c r="J150"/>
  <c r="J142"/>
  <c r="BK124"/>
  <c r="BK102"/>
  <c i="2" r="BK280"/>
  <c r="BK273"/>
  <c r="J263"/>
  <c r="J242"/>
  <c r="BK228"/>
  <c r="J211"/>
  <c r="J196"/>
  <c l="1" r="BK97"/>
  <c r="J97"/>
  <c r="J65"/>
  <c r="P97"/>
  <c r="BK186"/>
  <c r="J186"/>
  <c r="J67"/>
  <c r="T186"/>
  <c r="R197"/>
  <c r="P219"/>
  <c r="T219"/>
  <c r="R254"/>
  <c r="R277"/>
  <c r="R293"/>
  <c i="3" r="T96"/>
  <c r="R175"/>
  <c r="P186"/>
  <c r="P210"/>
  <c r="R210"/>
  <c r="T210"/>
  <c r="BK299"/>
  <c r="J299"/>
  <c r="J69"/>
  <c r="P299"/>
  <c r="R299"/>
  <c r="T299"/>
  <c r="BK324"/>
  <c r="J324"/>
  <c r="J70"/>
  <c r="P324"/>
  <c r="R324"/>
  <c r="T324"/>
  <c r="BK338"/>
  <c r="J338"/>
  <c r="J72"/>
  <c r="BK96"/>
  <c r="J96"/>
  <c r="J65"/>
  <c r="BK175"/>
  <c r="J175"/>
  <c r="J66"/>
  <c r="BK186"/>
  <c r="J186"/>
  <c r="J67"/>
  <c r="R186"/>
  <c r="P338"/>
  <c i="2" r="T97"/>
  <c r="R186"/>
  <c r="P197"/>
  <c r="T197"/>
  <c r="BK254"/>
  <c r="J254"/>
  <c r="J70"/>
  <c r="T254"/>
  <c r="T277"/>
  <c r="T293"/>
  <c i="3" r="P96"/>
  <c r="P175"/>
  <c r="T175"/>
  <c r="T186"/>
  <c r="R338"/>
  <c i="2" r="R97"/>
  <c r="P186"/>
  <c r="BK197"/>
  <c r="J197"/>
  <c r="J68"/>
  <c r="BK219"/>
  <c r="J219"/>
  <c r="J69"/>
  <c r="R219"/>
  <c r="P254"/>
  <c r="BK277"/>
  <c r="J277"/>
  <c r="J71"/>
  <c r="P277"/>
  <c r="BK293"/>
  <c r="J293"/>
  <c r="J73"/>
  <c r="P293"/>
  <c i="3" r="R96"/>
  <c r="R95"/>
  <c r="R94"/>
  <c r="BK210"/>
  <c r="J210"/>
  <c r="J68"/>
  <c r="T338"/>
  <c i="2" r="BE192"/>
  <c r="BE196"/>
  <c r="BE200"/>
  <c r="BE222"/>
  <c r="BE232"/>
  <c r="BE236"/>
  <c r="BE238"/>
  <c r="BE253"/>
  <c r="BE255"/>
  <c r="BE265"/>
  <c r="BE282"/>
  <c r="BE286"/>
  <c r="BK180"/>
  <c r="J180"/>
  <c r="J66"/>
  <c i="3" r="J56"/>
  <c r="F59"/>
  <c r="BE97"/>
  <c r="BE108"/>
  <c r="BE117"/>
  <c r="BE124"/>
  <c r="BE138"/>
  <c r="BE141"/>
  <c r="BE149"/>
  <c r="BE156"/>
  <c r="BE159"/>
  <c r="BE162"/>
  <c r="BE173"/>
  <c r="BE176"/>
  <c r="BE181"/>
  <c r="BE184"/>
  <c r="BE189"/>
  <c r="BE191"/>
  <c r="BE223"/>
  <c r="BE230"/>
  <c r="BE231"/>
  <c r="BE235"/>
  <c r="BE243"/>
  <c r="BE246"/>
  <c r="BE255"/>
  <c r="BE265"/>
  <c r="BE268"/>
  <c r="BE276"/>
  <c r="BE280"/>
  <c r="BE287"/>
  <c r="BE293"/>
  <c r="BE298"/>
  <c r="BE304"/>
  <c r="BE310"/>
  <c r="BE323"/>
  <c r="BE325"/>
  <c r="BE336"/>
  <c r="BE340"/>
  <c r="BK335"/>
  <c r="J335"/>
  <c r="J71"/>
  <c i="2" r="J56"/>
  <c r="E83"/>
  <c r="BE109"/>
  <c r="BE114"/>
  <c r="BE127"/>
  <c r="BE147"/>
  <c r="BE154"/>
  <c r="BE170"/>
  <c r="BE178"/>
  <c r="BE105"/>
  <c r="BE121"/>
  <c r="BE130"/>
  <c r="BE135"/>
  <c r="BE139"/>
  <c r="BE146"/>
  <c r="BE151"/>
  <c r="BE167"/>
  <c r="BE187"/>
  <c r="BE194"/>
  <c r="BE198"/>
  <c r="BE202"/>
  <c r="BE207"/>
  <c r="BE211"/>
  <c r="BE228"/>
  <c r="BE233"/>
  <c r="BE235"/>
  <c r="BE239"/>
  <c r="BE242"/>
  <c r="BE248"/>
  <c r="BE263"/>
  <c r="BE271"/>
  <c r="BE287"/>
  <c r="BE288"/>
  <c r="BE291"/>
  <c r="BE294"/>
  <c i="3" r="E50"/>
  <c r="BE102"/>
  <c r="BE130"/>
  <c r="BE134"/>
  <c r="BE142"/>
  <c r="BE146"/>
  <c r="BE150"/>
  <c r="BE198"/>
  <c r="BE202"/>
  <c r="BE211"/>
  <c r="BE214"/>
  <c r="BE217"/>
  <c r="BE220"/>
  <c r="BE221"/>
  <c r="BE224"/>
  <c r="BE225"/>
  <c r="BE228"/>
  <c r="BE249"/>
  <c r="BE250"/>
  <c r="BE252"/>
  <c r="BE256"/>
  <c r="BE258"/>
  <c r="BE263"/>
  <c r="BE267"/>
  <c r="BE269"/>
  <c r="BE272"/>
  <c r="BE274"/>
  <c r="BE282"/>
  <c r="BE285"/>
  <c r="BE289"/>
  <c r="BE291"/>
  <c r="BE295"/>
  <c r="BE305"/>
  <c r="BE307"/>
  <c r="BE312"/>
  <c r="BE322"/>
  <c r="BE327"/>
  <c r="BE331"/>
  <c i="2" r="F59"/>
  <c r="BE98"/>
  <c r="BE103"/>
  <c r="BE118"/>
  <c r="BE124"/>
  <c r="BE142"/>
  <c r="BE145"/>
  <c r="BE150"/>
  <c r="BE155"/>
  <c r="BE158"/>
  <c r="BE161"/>
  <c r="BE164"/>
  <c r="BE175"/>
  <c r="BE181"/>
  <c r="BE195"/>
  <c r="BE216"/>
  <c r="BE220"/>
  <c r="BE224"/>
  <c r="BE230"/>
  <c r="BE240"/>
  <c r="BE245"/>
  <c r="BE251"/>
  <c r="BE258"/>
  <c r="BE262"/>
  <c r="BE273"/>
  <c r="BE275"/>
  <c r="BE278"/>
  <c r="BE280"/>
  <c r="BE295"/>
  <c r="BK290"/>
  <c r="J290"/>
  <c r="J72"/>
  <c i="3" r="BE112"/>
  <c r="BE121"/>
  <c r="BE127"/>
  <c r="BE145"/>
  <c r="BE153"/>
  <c r="BE165"/>
  <c r="BE170"/>
  <c r="BE187"/>
  <c r="BE196"/>
  <c r="BE207"/>
  <c r="BE212"/>
  <c r="BE213"/>
  <c r="BE216"/>
  <c r="BE218"/>
  <c r="BE227"/>
  <c r="BE233"/>
  <c r="BE234"/>
  <c r="BE237"/>
  <c r="BE239"/>
  <c r="BE241"/>
  <c r="BE245"/>
  <c r="BE247"/>
  <c r="BE254"/>
  <c r="BE259"/>
  <c r="BE261"/>
  <c r="BE262"/>
  <c r="BE270"/>
  <c r="BE273"/>
  <c r="BE278"/>
  <c r="BE294"/>
  <c r="BE300"/>
  <c r="BE318"/>
  <c r="BE320"/>
  <c r="BE332"/>
  <c r="BE333"/>
  <c r="BE339"/>
  <c i="2" r="F39"/>
  <c i="1" r="BD56"/>
  <c r="BD55"/>
  <c i="3" r="F38"/>
  <c i="1" r="BC58"/>
  <c r="BC57"/>
  <c r="AY57"/>
  <c i="3" r="F36"/>
  <c i="1" r="BA58"/>
  <c r="BA57"/>
  <c r="AW57"/>
  <c i="2" r="F37"/>
  <c i="1" r="BB56"/>
  <c r="BB55"/>
  <c i="3" r="F37"/>
  <c i="1" r="BB58"/>
  <c r="BB57"/>
  <c r="AX57"/>
  <c i="2" r="J36"/>
  <c i="1" r="AW56"/>
  <c i="2" r="F36"/>
  <c i="1" r="BA56"/>
  <c r="BA55"/>
  <c r="AW55"/>
  <c r="AS54"/>
  <c i="3" r="F39"/>
  <c i="1" r="BD58"/>
  <c r="BD57"/>
  <c i="2" r="F38"/>
  <c i="1" r="BC56"/>
  <c r="BC55"/>
  <c r="AY55"/>
  <c i="3" r="J36"/>
  <c i="1" r="AW58"/>
  <c i="3" l="1" r="T95"/>
  <c r="T94"/>
  <c i="2" r="P96"/>
  <c r="P95"/>
  <c i="1" r="AU56"/>
  <c i="2" r="T96"/>
  <c r="T95"/>
  <c r="R96"/>
  <c r="R95"/>
  <c i="3" r="P95"/>
  <c r="P94"/>
  <c i="1" r="AU58"/>
  <c i="3" r="BK95"/>
  <c r="J95"/>
  <c r="J64"/>
  <c i="2" r="BK96"/>
  <c r="J96"/>
  <c r="J64"/>
  <c i="3" r="F35"/>
  <c i="1" r="AZ58"/>
  <c r="AZ57"/>
  <c r="AV57"/>
  <c r="AT57"/>
  <c r="BB54"/>
  <c r="AX54"/>
  <c r="BD54"/>
  <c r="W33"/>
  <c r="BA54"/>
  <c r="W30"/>
  <c r="AX55"/>
  <c i="3" r="J35"/>
  <c i="1" r="AV58"/>
  <c r="AT58"/>
  <c r="BC54"/>
  <c r="W32"/>
  <c i="2" r="F35"/>
  <c i="1" r="AZ56"/>
  <c r="AZ55"/>
  <c r="AZ54"/>
  <c r="AV54"/>
  <c r="AK29"/>
  <c r="AU55"/>
  <c r="AU57"/>
  <c i="2" r="J35"/>
  <c i="1" r="AV56"/>
  <c r="AT56"/>
  <c i="3" l="1" r="BK94"/>
  <c r="J94"/>
  <c r="J63"/>
  <c i="2" r="BK95"/>
  <c r="J95"/>
  <c r="J63"/>
  <c i="1" r="AY54"/>
  <c r="AV55"/>
  <c r="AT55"/>
  <c r="AU54"/>
  <c r="AW54"/>
  <c r="AK30"/>
  <c r="W29"/>
  <c r="W31"/>
  <c i="3" l="1" r="J32"/>
  <c i="1" r="AG58"/>
  <c r="AN58"/>
  <c r="AT54"/>
  <c i="2" r="J32"/>
  <c i="1" r="AG56"/>
  <c r="AN56"/>
  <c i="2" l="1" r="J41"/>
  <c i="3" r="J41"/>
  <c i="1" r="AG55"/>
  <c r="AG57"/>
  <c r="AN57"/>
  <c l="1" r="AN55"/>
  <c r="AG54"/>
  <c r="AN54"/>
  <c l="1" r="AK26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<sst xmlns="http://schemas.openxmlformats.org/spreadsheetml/2006/main">
  <si>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</si>
  <si>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</si>
  <si>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</si>
  <si>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</si>
  <si>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</si>
  <si>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{4a55d8ce-24ab-42c9-99ea-60af1360a25d}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</si>
  <si>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</si>
  <si>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</si>
  <si>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</si>
  <si>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</si>
  <si>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</si>
  <si>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</si>
  <si>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</si>
  <si>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</si>
  <si>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Nymb_bazenU1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</si>
  <si>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</si>
  <si>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</si>
  <si>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Stavební úpravy a přístavba městského bazénu a lázní Nymburk</t>
  </si>
  <si>
    <t>KSO:</t>
  </si>
  <si>
    <t/>
  </si>
  <si>
    <t>CC-CZ:</t>
  </si>
  <si>
    <t>Místo:</t>
  </si>
  <si>
    <t>k.ú. Nymburk</t>
  </si>
  <si>
    <t>Datum:</t>
  </si>
  <si>
    <t>21. 1. 2020</t>
  </si>
  <si>
    <t>Zadavatel:</t>
  </si>
  <si>
    <t>IČ:</t>
  </si>
  <si>
    <t>Město Nymburk,Nám. Přemyslovců 163,Nymburk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</si>
  <si>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</si>
  <si>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</si>
  <si>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</si>
  <si>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</si>
  <si>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</si>
  <si>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</si>
  <si>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</si>
  <si>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</si>
  <si>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</si>
  <si>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</si>
  <si>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</si>
  <si>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</si>
  <si>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</si>
  <si>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</si>
  <si>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</si>
  <si>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</si>
  <si>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</si>
  <si>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</si>
  <si>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</si>
  <si>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</si>
  <si>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</si>
  <si>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</si>
  <si>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</si>
  <si>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</si>
  <si>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</si>
  <si>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</si>
  <si>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</si>
  <si>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</si>
  <si>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</si>
  <si>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</si>
  <si>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</si>
  <si>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</si>
  <si>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</si>
  <si>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</si>
  <si>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</si>
  <si>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</si>
  <si>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</si>
  <si>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</si>
  <si>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</si>
  <si>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</si>
  <si>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</si>
  <si>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</si>
  <si>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</si>
  <si>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</si>
  <si>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</si>
  <si>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</si>
  <si>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</si>
  <si>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D_2_2</t>
  </si>
  <si>
    <t>D.2.2 - Venkovní kanalizace</t>
  </si>
  <si>
    <t>ING</t>
  </si>
  <si>
    <t>1</t>
  </si>
  <si>
    <t>{07f908d5-be93-41da-88a9-2593490a28db}</t>
  </si>
  <si>
    <t>827 21 1</t>
  </si>
  <si>
    <t>2</t>
  </si>
  <si>
    <t>/</t>
  </si>
  <si>
    <t>spl</t>
  </si>
  <si>
    <t>Splaškové přípojky</t>
  </si>
  <si>
    <t>Soupis</t>
  </si>
  <si>
    <t>{e7b45725-6ef5-4e32-9026-d3b74ade9dc2}</t>
  </si>
  <si>
    <t>D_2_3</t>
  </si>
  <si>
    <t>D.2.3 - Venkovní vodovod</t>
  </si>
  <si>
    <t>{92c4ac1a-508c-415d-b78c-35a991933f19}</t>
  </si>
  <si>
    <t>827 13 1</t>
  </si>
  <si>
    <t>A</t>
  </si>
  <si>
    <t>A - Vodovod</t>
  </si>
  <si>
    <t>{42a34e60-611f-4a49-bad1-08ac638e1a81}</t>
  </si>
  <si>
    <t>KRYCÍ LIST SOUPISU PRACÍ</t>
  </si>
  <si>
    <t>Objekt:</t>
  </si>
  <si>
    <t>D_2_2 - D.2.2 - Venkovní kanalizace</t>
  </si>
  <si>
    <t>Soupis:</t>
  </si>
  <si>
    <t>spl - Splaškové přípojky</t>
  </si>
  <si>
    <t>H. Chadimová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</si>
  <si>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</si>
  <si>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</si>
  <si>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</si>
  <si>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</si>
  <si>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</si>
  <si>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</si>
  <si>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</si>
  <si>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</si>
  <si>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</si>
  <si>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</si>
  <si>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</si>
  <si>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</si>
  <si>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</si>
  <si>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</si>
  <si>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</si>
  <si>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</si>
  <si>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</si>
  <si>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</si>
  <si>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</si>
  <si>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</si>
  <si>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</si>
  <si>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</si>
  <si>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</si>
  <si>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</si>
  <si>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</si>
  <si>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</si>
  <si>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</si>
  <si>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</si>
  <si>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</si>
  <si>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</si>
  <si>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</si>
  <si>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</si>
  <si>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113107322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</si>
  <si>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</si>
  <si>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m2</t>
  </si>
  <si>
    <t>CS ÚRS 2020 01</t>
  </si>
  <si>
    <t>4</t>
  </si>
  <si>
    <t>225559998</t>
  </si>
  <si>
    <t>PSC</t>
  </si>
  <si>
    <t xml:space="preserve">Poznámka k souboru cen:_x000d_
1. Pro volbu cen z hlediska množství se uvažuje každá souvisle odstraňovaná plocha krytu nebo podkladu stejného druhu samostatně. Odstraňuje-li se několik vrstev vozovky najednou, jednotlivé vrstvy se oceňují každá samostatně._x000d_
2. Ceny_x000d_
a) –7111 až –7113, –7151 až -7153, -7211 až -7213 a -7311 až -7313 lze použít i pro odstranění podkladů nebo krytů ze štěrkopísku, škváry, strusky nebo z mechanicky zpevněných zemin,_x000d_
b) –7121 až 7125, –7161 až -7165, -7221 až -7225 a -7321 až -7325 lze použít i pro odstranění podkladů nebo krytů ze zemin stabilizovaných vápnem,_x000d_
c) –7130 až -7134, –7170 až -7174, –7230 až -7234 a -7330 až -7334 lze použít i pro odstranění dlažeb uložených do betonového lože a dlažeb z mozaiky uložených do cementové malty nebo podkladu ze zemin stabilizovaných cementem._x000d_
3. Ceny lze použít i pro odstranění podkladů nebo krytů opatřených živičnými postřiky nebo nátěry._x000d_
4. Ceny odlišené podle tloušťky (např. do 100 mm, do 200 mm) jsou určeny vždy pro celou tloušťku jednotlivých konstrukcí._x000d_
5. V cenách nejsou započteny náklady na zarovnání styčných ploch betonových nebo živičných podkladů nebo krytů, které se oceňuje cenami souboru cen 919 73- Zarovnání styčné plochy části C 01 tohoto ceníku. Množství suti získané ze zarovnání styčných ploch podkladů nebo krytů se zvlášť nevykazuje._x000d_
6. Přemístění vybouraného materiálu větší vzdálenost, než je uvedeno, se oceňuje cenami souborů cen 997 22-1 Vodorovná doprava suti._x000d_
7. Ceny -714 . , -718 . , –724 . a -734 . nelze použít pro odstranění podkladu nebo krytu frézováním._x000d_
</t>
  </si>
  <si>
    <t>VV</t>
  </si>
  <si>
    <t>3*(1,2*1,5)+(2,5+9,5)*1,2 "v komunikaci</t>
  </si>
  <si>
    <t>(2*2)+(1,6*1,6)+(3,5+11)*1,2 "v chodníku</t>
  </si>
  <si>
    <t>Součet</t>
  </si>
  <si>
    <t>113107331</t>
  </si>
  <si>
    <t>Odstranění podkladů nebo krytů strojně plochy jednotlivě do 50 m2 s přemístěním hmot na skládku na vzdálenost do 3 m nebo s naložením na dopravní prostředek z betonu prostého, o tl. vrstvy přes 100 do 150 mm</t>
  </si>
  <si>
    <t>1846358271</t>
  </si>
  <si>
    <t>3</t>
  </si>
  <si>
    <t>113107341</t>
  </si>
  <si>
    <t>Odstranění podkladů nebo krytů strojně plochy jednotlivě do 50 m2 s přemístěním hmot na skládku na vzdálenost do 3 m nebo s naložením na dopravní prostředek živičných, o tl. vrstvy do 50 mm</t>
  </si>
  <si>
    <t>-435871932</t>
  </si>
  <si>
    <t>113154123</t>
  </si>
  <si>
    <t>Frézování živičného podkladu nebo krytu s naložením na dopravní prostředek plochy do 500 m2 bez překážek v trase pruhu šířky přes 0,5 m do 1 m, tloušťky vrstvy 50 mm</t>
  </si>
  <si>
    <t>-464738301</t>
  </si>
  <si>
    <t xml:space="preserve">Poznámka k souboru cen:_x000d_
1. V cenách jsou započteny i náklady na:_x000d_
a) vodu pro chlazení zubů frézy,_x000d_
b) opotřebování frézovacích nástrojů,_x000d_
c) naložení odfrézovaného materiálu na dopravní prostředek._x000d_
2. V cenách nejsou započteny náklady na:_x000d_
a) nutné ruční odstranění (vybourání) živičného krytu kolem překážek, které se oceňují cenami souboru cen 113 10-7 Odstranění podkladů nebo krytů této části katalogu,_x000d_
b) očištění povrchu odfrézované plochy, které se oceňují cenami souboru cen 938 90-9 Odstranění bláta, prachu z povrchu podkladu nebo krytu části C01 tohoto katalogu._x000d_
3. Množství měrných jednotek pro rozpočet určí projekt. Drobné překážky, např. vpusti, uzávěry, sloupy (plochy do 2 m2) se z celkové frézované plochy neodečítají._x000d_
4. Tloušťku frézované vrstvy určí projekt a měří se tloušťka jednotlivých záběrů v mm._x000d_
5. Cena s překážkami je určena v případech, kdy:_x000d_
a) na 200 m2 frézované plochy se vyskytne v průměru více než jedna vpusť nebo vstup inženýrských sítí, popř. stožár, vstupní ostrůvek apod.,_x000d_
b) jsou-li podél frézované plochy osazeny obrubníky s výškovým rozdílem horní plochy obrubníku od frézované plochy větší než 250 mm._x000d_
6. Překážkami se rozumějí obrubníky nebo krajníky, pokud výškový rozdíl horní plochy obrubníku od frézované plochy je větší než 250 mm, vpusti nebo vstupy inženýrských sítí, stožáry, nástupní a ochranné ostrůvky apod._x000d_
</t>
  </si>
  <si>
    <t>(2,5+9,5)*2,0 "v komunikaci</t>
  </si>
  <si>
    <t>(3,5+11)*2,0 "v chodníku</t>
  </si>
  <si>
    <t>5</t>
  </si>
  <si>
    <t>113201112</t>
  </si>
  <si>
    <t>Vytrhání obrub s vybouráním lože, s přemístěním hmot na skládku na vzdálenost do 3 m nebo s naložením na dopravní prostředek silničních ležatých</t>
  </si>
  <si>
    <t>m</t>
  </si>
  <si>
    <t>-435354899</t>
  </si>
  <si>
    <t xml:space="preserve">Poznámka k souboru cen:_x000d_
1. Ceny jsou určeny:_x000d_
a) pro vytrhání obrub, obrubníků nebo krajníků jakéhokoliv druhu a velikosti uložených v jakémkoliv loži popř. i s opěrami a vyspárovaných jakýmkoliv materiálem,_x000d_
b) pro obruby z dlažebních kostek uložených v jedné řadě._x000d_
2. V cenách nejsou započteny náklady na popř. nutné očištění:_x000d_
a) vytrhaných obrubníků nebo krajníků, které se oceňuje cenami souboru cen 979 0 . - . . Očištění vybouraných obrubníků, krajníků, desek nebo dílců části C 01 tohoto ceníku,_x000d_
b) vytrhaných dlažebních kostek, které se oceňují cenami souboru cen 979 07-11 Očištění vybouraných dlažebních kostek části C 01 tohoto ceníku._x000d_
3. Vytrhání obrub ze dvou řad kostek se oceňuje jako dvojnásobné množství vytrhání obrub z jedné řady kostek._x000d_
4. Přemístění vybouraných obrub, krajníků nebo dlažebních kostek včetně materiálu z lože a spár na vzdálenost přes 3 m se oceňuje cenami souborů cen 997 22-1 Vodorovná doprava suti a vybouraných hmot._x000d_
</t>
  </si>
  <si>
    <t>P</t>
  </si>
  <si>
    <t>Poznámka k položce:_x000d_
- obrubníky budou očištěny a zpětně použity</t>
  </si>
  <si>
    <t>2*2,0</t>
  </si>
  <si>
    <t>6</t>
  </si>
  <si>
    <t>113202111</t>
  </si>
  <si>
    <t>Vytrhání obrub s vybouráním lože, s přemístěním hmot na skládku na vzdálenost do 3 m nebo s naložením na dopravní prostředek z krajníků nebo obrubníků stojatých</t>
  </si>
  <si>
    <t>1989149895</t>
  </si>
  <si>
    <t>7</t>
  </si>
  <si>
    <t>119001401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</si>
  <si>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ocelového nebo litinového, jmenovité světlosti DN do 200 mm</t>
  </si>
  <si>
    <t>-91590225</t>
  </si>
  <si>
    <t xml:space="preserve">Poznámka k souboru cen:_x000d_
1. Ceny nelze použít pro dočasné zajištění potrubí v provozu pod tlakem přes 1 MPa a potrubí nebo jiných vedení v provozu u nichž investor zakazuje použít při vykopávce kovové nástroje nebo nářadí._x000d_
2. Ztížení vykopávky v blízkosti vedení, potrubí a stok ve výkopišti nebo podél jeho stěn se oceňuje cenami souboru cen 120 00- . . a 130 00- . . Příplatky za ztížení vykopávky._x000d_
</t>
  </si>
  <si>
    <t>2*1,2 "křížení vod. a plyn. potrubí</t>
  </si>
  <si>
    <t>8</t>
  </si>
  <si>
    <t>119001421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</si>
  <si>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</si>
  <si>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366410531</t>
  </si>
  <si>
    <t>13*1,2 "křížení kabelů elektro a spojového</t>
  </si>
  <si>
    <t>9</t>
  </si>
  <si>
    <t>120001101</t>
  </si>
  <si>
    <t>Příplatek k cenám vykopávek za ztížení vykopávky v blízkosti podzemního vedení nebo výbušnin v horninách jakékoliv třídy</t>
  </si>
  <si>
    <t>m3</t>
  </si>
  <si>
    <t>773525204</t>
  </si>
  <si>
    <t xml:space="preserve">Poznámka k souboru cen:_x000d_
1. Cena je určena pro:_x000d_
a) podzemní vedení procházející odkopávkou nebo prokopávkou, korytem vodoteče, melioračním kanálem nebo uložené ve stěně výkopu při jakékoliv hloubce vedení pod původním terénem nebo jeho výšce nade dnem výkopu a jakémkoliv jeho směru ke stranám výkopu,_x000d_
b) výbušniny nezaložené dodavatelem._x000d_
2. Cenu lze použít i tehdy, narazí-li se na vedení nebo výbušninu až při vykopávce, a to pro objem výkopu, který je projektantem nebo investorem označen, v němž by toto nebo jiné nepředvídané vedení nebo výbušnina mohlo být uloženo._x000d_
3. Cenu nelze použít pro ztížení vykopávky v blízkosti podzemních vedení nebo výbušnin, u nichž je projektem zakázáno použít při vykopávce kovové nástroje nebo nářadí. Tyto práce se ocení individuálně._x000d_
4. Množství ztížení vykopávky v blízkosti:_x000d_
a) podzemního vedení, jehož půdorysná a výšková plocha:_x000d_
- je v projektu uvedena, určí se jako objem myšleného hranolu, jehož průřezem je obdélník, jehož horní vodorovná a obě svislé strany jsou ve vzdálenosti 0,5 m a dolní vodorovná strana je ve vzdálenosti 1 m od přilehlého vnějšího líce vedení, příp. jeho obalu a délka se rovná osové délce vedení ve výkopišti nebo délce vedení ve stěně výkopu. Vymezí-li projekt, v němž je nutno při vykopávce postupovat opatrně, větší prostor, platí cena pro celý objem výkopku v tomto prostoru._x000d_
- není v projektu uvedena, avšak která podle projektu nebo podle sdělení investora jsou pravděpodobně ve výkopišti uložena, se rovná objemu výkopu, která je projektem nebo investorem takto označen._x000d_
b) výbušniny určí vždy projektant nebo investor, ať je v projektu uvedeno či neuvedeno._x000d_
5. Je-li vedení položeno ve výkopišti tak, že se vykopávka v celém výše popsaném objemu nevykopává, např. blízko stěn nebo dna výkopu, oceňuje se ztížení vykopávky jen pro tu část objemu, v níž se vykopávka provádí._x000d_
6. Jsou-li ve výkopišti dvě vedení položena tak blízko sebe, že se výše uvedené objemy pro obě vedení pronikají, určí se množství ztížení vykopávky tak, aby se pronik započetl jen jednou._x000d_
7. Objem ztížení vykopávky se od celkového objemu výkopu neodečítá._x000d_
8. Dočasné zajištění různých podzemních vedení ve výkopišti se oceňuje cenami souboru cen 119 00-14. Dočasné zajištění podzemního potrubí nebo vedení ve výkopišti._x000d_
</t>
  </si>
  <si>
    <t>0,50*(28,64+61,74) "cca 50% celk.objemu hloubených vykopávek</t>
  </si>
  <si>
    <t>10</t>
  </si>
  <si>
    <t>131251202</t>
  </si>
  <si>
    <t>Hloubení zapažených jam a zářezů strojně s urovnáním dna do předepsaného profilu a spádu v hornině třídy těžitelnosti I skupiny 3 přes 20 do 50 m3</t>
  </si>
  <si>
    <t>1074621507</t>
  </si>
  <si>
    <t xml:space="preserve">Poznámka k souboru cen:_x000d_
1. V cenách jsou započteny i náklady na případné nutné přemístění výkopku ve výkopišti a na přehození výkopku na přilehlém terénu na vzdálenost do 3 m od okraje jámy nebo naložení na dopravní prostředek._x000d_
2. Hloubení zapažených jam hloubky přes 16 m se oceňuje individuálně._x000d_
3. Výpočet objemu vykopávky v pažených prostorách se stanovuje dle přílohy č. 3 tohoto katalogu._x000d_
</t>
  </si>
  <si>
    <t>2*(1,2*1,5*1,7)+(2*2*1,45)+(2*2*1,75) "hloubení jam do hl.v. 2,5 m</t>
  </si>
  <si>
    <t xml:space="preserve">(1,2*1,5*2,2)+(1,6*1,6*2,25)  "hloubení jam do hl.v. 4,0 m</t>
  </si>
  <si>
    <t>11</t>
  </si>
  <si>
    <t>132254203</t>
  </si>
  <si>
    <t>Hloubení zapažených rýh šířky přes 800 do 2 000 mm strojně s urovnáním dna do předepsaného profilu a spádu v hornině třídy těžitelnosti I skupiny 3 přes 50 do 100 m3</t>
  </si>
  <si>
    <t>-651099846</t>
  </si>
  <si>
    <t xml:space="preserve">Poznámka k souboru cen:_x000d_
1. V cenách jsou započteny i náklady na případné nutné přemístění výkopku ve výkopišti na vzdálenost do 3 m a na přehození výkopku na přilehlém terénu na vzdálenost do 3 m od osy rýhy nebo naložení na dopravní prostředek._x000d_
</t>
  </si>
  <si>
    <t>(9,5*1,2*1,2)+(11*1,2*1,35)+(7,5*1,2*1,65)+(2,5*1,2*2,05)+(3,5*1,2*2,2) "hloubení rýh do hl.v. 2,5 m</t>
  </si>
  <si>
    <t>12</t>
  </si>
  <si>
    <t>151101101</t>
  </si>
  <si>
    <t>Zřízení pažení a rozepření stěn rýh pro podzemní vedení příložné pro jakoukoliv mezerovitost, hloubky do 2 m</t>
  </si>
  <si>
    <t>-265325732</t>
  </si>
  <si>
    <t xml:space="preserve">Poznámka k souboru cen:_x000d_
1. Ceny jsou určeny pro roubení a rozepření stěn i jiných výkopů se svislými stěnami, pokud jsou tyto výkopy pro podzemní vedení rozměru do 1 250 mm._x000d_
2. Plocha mezer mezi pažinami příložného pažení se od plochy příložného pažení neodečítá; nezapažené plochy u pažení zátažného nebo hnaného se od plochy pažení odečítají._x000d_
3. Předepisuje-li projekt:_x000d_
a) ponechat pažení ve výkopu, oceňuje se toto pažení cenami souboru cen 151 . 0-19 Pažení stěn s ponecháním a rozepření stěn cenami souboru cen 151 . 0-13 Zřízení rozepření zapažených stěn výkopů,_x000d_
b) vzepření stěn, oceňuje se toto odstranění pažení stěn výkopu cenami souboru cen 151 . 0-12 Pažení stěn a vzepření stěn cenami souboru cen 151 . 0-14 odstranění vzepření stěn,_x000d_
c) kotvení stěn, toto se oceňuje příslušnými cenami katalogu 800-2 Zvláštní zakládání objektů._x000d_
</t>
  </si>
  <si>
    <t>(2*28,0*1,65)</t>
  </si>
  <si>
    <t>13</t>
  </si>
  <si>
    <t>151101102</t>
  </si>
  <si>
    <t>Zřízení pažení a rozepření stěn rýh pro podzemní vedení příložné pro jakoukoliv mezerovitost, hloubky do 4 m</t>
  </si>
  <si>
    <t>1751197443</t>
  </si>
  <si>
    <t>(2*6,0*2,5)</t>
  </si>
  <si>
    <t>14</t>
  </si>
  <si>
    <t>151101111</t>
  </si>
  <si>
    <t>Odstranění pažení a rozepření stěn rýh pro podzemní vedení s uložením materiálu na vzdálenost do 3 m od kraje výkopu příložné, hloubky do 2 m</t>
  </si>
  <si>
    <t>589786573</t>
  </si>
  <si>
    <t>151101112</t>
  </si>
  <si>
    <t>Odstranění pažení a rozepření stěn rýh pro podzemní vedení s uložením materiálu na vzdálenost do 3 m od kraje výkopu příložné, hloubky přes 2 do 4 m</t>
  </si>
  <si>
    <t>2098904018</t>
  </si>
  <si>
    <t>16</t>
  </si>
  <si>
    <t>151101201</t>
  </si>
  <si>
    <t>Zřízení pažení stěn výkopu bez rozepření nebo vzepření příložné, hloubky do 4 m</t>
  </si>
  <si>
    <t>-296659558</t>
  </si>
  <si>
    <t xml:space="preserve">Poznámka k souboru cen:_x000d_
1. Ceny nelze použít pro oceňování rozepřeného pažení stěn rýh pro podzemní vedení; toto se oceňuje cenami souboru cen 151 . 0-11 Zřízení pažení a rozepření stěn rýh pro podzemní vedení pro všechny šířky rýhy._x000d_
2. Plocha mezer mezi pažinami příložného pažení se od plochy příložného pažení neodečítá; nezapažené plochy u pažení zátažného nebo hnaného se od plochy pažení odečítají._x000d_
</t>
  </si>
  <si>
    <t>(2*1,6*2,55)+2*(2*2*1,75)+2*(2*1,5*2,15)+(2*1,5*2,65)</t>
  </si>
  <si>
    <t>17</t>
  </si>
  <si>
    <t>151101211</t>
  </si>
  <si>
    <t>Odstranění pažení stěn výkopu bez rozepření nebo vzepření s uložením pažin na vzdálenost do 3 m od okraje výkopu příložné, hloubky do 4 m</t>
  </si>
  <si>
    <t>2044147649</t>
  </si>
  <si>
    <t>18</t>
  </si>
  <si>
    <t>151101301</t>
  </si>
  <si>
    <t>Zřízení rozepření zapažených stěn výkopů s potřebným přepažováním při pažení příložném, hloubky do 4 m</t>
  </si>
  <si>
    <t>1597638686</t>
  </si>
  <si>
    <t xml:space="preserve">Poznámka k souboru cen:_x000d_
1. Ceny nelze použít pro oceňování rozepření stěn rýh pro podzemní vedení v hloubce do 8m; toto rozepření je započteno v cenách souboru cen 151 . 0-11 Zřízení pažení a rozepření stěn rýh pro podzemní vedení pro všechny šířky rýhy._x000d_
</t>
  </si>
  <si>
    <t>18,92+9,72 "celkový objem hl.vykopávek jam</t>
  </si>
  <si>
    <t>19</t>
  </si>
  <si>
    <t>151101311</t>
  </si>
  <si>
    <t>Odstranění rozepření stěn výkopů s uložením materiálu na vzdálenost do 3 m od okraje výkopu pažení příložného, hloubky do 4 m</t>
  </si>
  <si>
    <t>-120730601</t>
  </si>
  <si>
    <t>20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</si>
  <si>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</si>
  <si>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</si>
  <si>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-452774128</t>
  </si>
  <si>
    <t xml:space="preserve">Poznámka k souboru cen:_x000d_
1. Přemísťuje-li se výkopek z dočasných skládek vzdálených do 50 m, neoceňuje se nakládání výkopku, i když se provádí. Toto ustanovení neplatí, vylučuje-li projekt použití dozeru._x000d_
2. Ceny nelze použít, předepisuje-li projekt přemístit výkopek na místo nepřístupné obvyklým dopravním prostředkům; toto přemístění se oceňuje individuálně._x000d_
</t>
  </si>
  <si>
    <t>60,134 "vodor.přemístění výkopku pro zásyp na meziskládku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</si>
  <si>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</si>
  <si>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</si>
  <si>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-1736910961</t>
  </si>
  <si>
    <t xml:space="preserve">4,736+19,58+1,18+4,75  "vodor.přemístění přebytečného výkopku na skládku</t>
  </si>
  <si>
    <t>22</t>
  </si>
  <si>
    <t>167151101</t>
  </si>
  <si>
    <t>Nakládání, skládání a překládání neulehlého výkopku nebo sypaniny strojně nakládání, množství do 100 m3, z horniny třídy těžitelnosti I, skupiny 1 až 3</t>
  </si>
  <si>
    <t>1622679286</t>
  </si>
  <si>
    <t xml:space="preserve">Poznámka k souboru cen:_x000d_
1. Ceny -1131 až -1133 jsou určeny pro nakládání, překládání a vykládání na vzdálenost_x000d_
a) do 20 m vodorovně; vodorovná vzdálenost se měří od těžnice lodi k těžnici druhé lodi, nebo k těžišti hromady na břehu nebo k těžišti dopravního prostředku na suchu,_x000d_
b) do 4 m svisle; svislá vzdálenost se měří od pracovní hladiny vody k úrovni srovna- ného terénu v místě hromady nebo v místě dopravní plochy pro dopravní prostředek na suchu. Uvedenou svislou vzdálenost 4 m lze zvětšit, a to nejvýše do 6 m, jestliže je vodorovná vzdálenost uvedená v bodu a) kratší než 20 m nejméně o trojnásobek zvětšení výšky přes 4 m._x000d_
2. Množství měrných jednotek se určí v rostlém stavu horniny._x000d_
</t>
  </si>
  <si>
    <t>60,134 "nakládání výkopku pro zásyp z meziskládky</t>
  </si>
  <si>
    <t>23</t>
  </si>
  <si>
    <t>171201201</t>
  </si>
  <si>
    <t>Uložení sypaniny na skládky nebo meziskládky bez hutnění s upravením uložené sypaniny do předepsaného tvaru</t>
  </si>
  <si>
    <t>1260841615</t>
  </si>
  <si>
    <t xml:space="preserve">Poznámka k souboru cen:_x000d_
1. Cena je určena i pro:_x000d_
a) zasypání koryt vodotečí a prohlubní v terénu bez předepsaného zhutnění sypaniny,_x000d_
b) uložení výkopku pod vodou do prohlubní ve dně vodotečí nebo nádrží._x000d_
2. Cenu nelze použít pro uložení výkopku nebo ornice na trvalé skládky s předepsaným zhutněním; toto uložení výkopku se oceňuje cenami souboru cen 171 . . Uložení sypaniny do násypů._x000d_
3. V ceně jsou započteny i náklady na rozprostření sypaniny ve vrstvách s hrubým urovnáním na skládce._x000d_
4. V ceně nejsou započteny náklady na získání skládek ani na poplatky za skládku._x000d_
5. Množství jednotek uložení výkopku (sypaniny) se určí v m3 uloženého výkopku (sypaniny), v rostlém stavu zpravidla ve výkopišti._x000d_
</t>
  </si>
  <si>
    <t>30,246 "uložení přebytečného výkopku na skládku</t>
  </si>
  <si>
    <t>24</t>
  </si>
  <si>
    <t>171201221</t>
  </si>
  <si>
    <t>Poplatek za uložení stavebního odpadu na skládce (skládkovné) zeminy a kamení zatříděného do Katalogu odpadů pod kódem 17 05 04</t>
  </si>
  <si>
    <t>t</t>
  </si>
  <si>
    <t>2117180706</t>
  </si>
  <si>
    <t xml:space="preserve">Poznámka k souboru cen:_x000d_
1. Ceny uvedené v souboru cen je doporučeno opravit podle aktuálních cen místně příslušné skládky._x000d_
2. V cenách je započítán poplatek za ukládání odpadu dle zákona 185/2001 Sb._x000d_
</t>
  </si>
  <si>
    <t>30,246*1,8 'Přepočtené koeficientem množství</t>
  </si>
  <si>
    <t>25</t>
  </si>
  <si>
    <t>174101101</t>
  </si>
  <si>
    <t>Zásyp sypaninou z jakékoliv horniny strojně s uložením výkopku ve vrstvách se zhutněním jam, šachet, rýh nebo kolem objektů v těchto vykopávkách</t>
  </si>
  <si>
    <t>-145660988</t>
  </si>
  <si>
    <t xml:space="preserve">Poznámka k souboru cen:_x000d_
1. Ceny nelze použít pro zásyp rýh pro drenážní trativody pro lesnicko-technické meliorace a zemědělské. Zásyp těchto rýh se oceňuje cenami souboru cen 174 Zásyp rýh pro drény._x000d_
2. V cenách je započteno přemístění sypaniny ze vzdálenosti 10 m od kraje výkopu nebo zasypávaného prostoru, měřeno k těžišti skládky._x000d_
3. Objem zásypu je rozdíl objemu výkopu a objemu do něho vestavěných konstrukcí nebo uložených vedení i s jejich obklady a podklady. Objem potrubí do DN 180, příp. i s obalem, se od objemu zásypu neodečítá. Pro stanovení objemu zásypu se od objemu výkopu odečítá i objem obsypu potrubí oceňovaný cenami souboru cen 175 Obsyp potrubí, přichází-li v úvahu ._x000d_
4. Odklizení zbylého výkopku po provedení zásypu zářezů se šikmými stěnami pro podzemní vedení nebo zásypu jam a rýh pro podzemní vedení se oceňuje cenami souboru cen 167 Nakládání výkopku nebo sypaniny a 162 Vodorovné přemístění výkopku._x000d_
5. Rozprostření zbylého výkopku podél výkopu a nad výkopem po provedení zásypů zářezů se šikmými stěnami pro podzemní vedení nebo zásypu jam a rýh pro podzemní vedení se oceňuje cenami souborů cen 171 Uložení sypaniny do násypů._x000d_
6. V cenách nejsou zahrnuty náklady na prohození sypaniny, tyto náklady se oceňují cenou 17411-1109 Příplatek za prohození sypaniny._x000d_
</t>
  </si>
  <si>
    <t>(28,64+61,74) "celkový objem hloubených vykopávek jam a rýh</t>
  </si>
  <si>
    <t xml:space="preserve">-(4,736+19,58+1,18+4,75)  "objem přebytečného výkopku (lože+obsyp+potrubí+šachty)</t>
  </si>
  <si>
    <t>26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</si>
  <si>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</si>
  <si>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</si>
  <si>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232749560</t>
  </si>
  <si>
    <t xml:space="preserve">Poznámka k souboru cen:_x000d_
1. Objem obsypu na 1 m délky potrubí se rovná šířce dna výkopu násobené součtem vnějšího průměru potrubí příp. i s obalem a projektované tloušťky obsypu nad, případně i pod potrubím. Pro odečítání objemu potrubí se započítávají všechny vestavěné konstrukce nebo uložené vedení i s jejich obklady a podklady (tento objem se nazývá objemem horniny vytlačené konstrukcí)._x000d_
2. Míru zhutnění předepisuje projekt._x000d_
3. V cenách nejsou zahrnuty náklady na nakupovanou sypaninu. Tato se oceňuje ve specifikaci._x000d_
4. V cenách nejsou zahrnuty náklady na prohození sypaniny, tyto náklady se oceňují položkou 17511-1109 Příplatek za prohození sypaniny._x000d_
</t>
  </si>
  <si>
    <t>(28*1,2*0,5)+(6*1,2*0,55)-1,18</t>
  </si>
  <si>
    <t>27</t>
  </si>
  <si>
    <t>M</t>
  </si>
  <si>
    <t>58331351</t>
  </si>
  <si>
    <t>kamenivo těžené drobné frakce 0/4</t>
  </si>
  <si>
    <t>-1484689304</t>
  </si>
  <si>
    <t>19,58*2 'Přepočtené koeficientem množství</t>
  </si>
  <si>
    <t>Svislé a kompletní konstrukce</t>
  </si>
  <si>
    <t>28</t>
  </si>
  <si>
    <t>359901211</t>
  </si>
  <si>
    <t>Monitoring stok (kamerový systém) jakékoli výšky nová kanalizace</t>
  </si>
  <si>
    <t>-126924619</t>
  </si>
  <si>
    <t xml:space="preserve">Poznámka k souboru cen:_x000d_
1. V ceně jsou započteny náklady na zhotovení záznamu o prohlídce a protokolu prohlídky._x000d_
</t>
  </si>
  <si>
    <t>28,0 "potrubí DN 200 mm</t>
  </si>
  <si>
    <t>6,0 "potrubí DN 250 mm</t>
  </si>
  <si>
    <t>Vodorovné konstrukce</t>
  </si>
  <si>
    <t>29</t>
  </si>
  <si>
    <t>451572111</t>
  </si>
  <si>
    <t>Lože pod potrubí, stoky a drobné objekty v otevřeném výkopu z kameniva drobného těženého 0 až 4 mm</t>
  </si>
  <si>
    <t>1909135701</t>
  </si>
  <si>
    <t xml:space="preserve">Poznámka k souboru cen:_x000d_
1. Ceny -1111 a -1192 lze použít i pro zřízení sběrných vrstev nad drenážními trubkami._x000d_
2. V cenách -5111 a -1192 jsou započteny i náklady na prohození výkopku získaného při zemních pracích._x000d_
</t>
  </si>
  <si>
    <t>(28+6)*1,2*0,1 "pod potrubí</t>
  </si>
  <si>
    <t>2*(2*2*0,05)+(1,6*1,6*0,1) "pod šachty</t>
  </si>
  <si>
    <t>30</t>
  </si>
  <si>
    <t>452112111</t>
  </si>
  <si>
    <t>Osazení betonových dílců prstenců nebo rámů pod poklopy a mříže, výšky do 100 mm</t>
  </si>
  <si>
    <t>kus</t>
  </si>
  <si>
    <t>343986706</t>
  </si>
  <si>
    <t xml:space="preserve">Poznámka k souboru cen:_x000d_
1. V cenách nejsou započteny náklady na dodávku betonových výrobků; tyto se oceňují ve specifikaci._x000d_
</t>
  </si>
  <si>
    <t>31</t>
  </si>
  <si>
    <t>59224011</t>
  </si>
  <si>
    <t>prstenec šachtový vyrovnávací betonový 625x100x60mm</t>
  </si>
  <si>
    <t>100005480</t>
  </si>
  <si>
    <t>32</t>
  </si>
  <si>
    <t>59224012</t>
  </si>
  <si>
    <t>prstenec šachtový vyrovnávací betonový 625x100x80mm</t>
  </si>
  <si>
    <t>1064216152</t>
  </si>
  <si>
    <t>33</t>
  </si>
  <si>
    <t>59224013</t>
  </si>
  <si>
    <t>prstenec šachtový vyrovnávací betonový 625x100x100mm</t>
  </si>
  <si>
    <t>585451987</t>
  </si>
  <si>
    <t>Komunikace pozemní</t>
  </si>
  <si>
    <t>34</t>
  </si>
  <si>
    <t>564831111</t>
  </si>
  <si>
    <t>Podklad ze štěrkodrti ŠD s rozprostřením a zhutněním, po zhutnění tl. 100 mm</t>
  </si>
  <si>
    <t>1357391888</t>
  </si>
  <si>
    <t>23,960 "v chodníku</t>
  </si>
  <si>
    <t>35</t>
  </si>
  <si>
    <t>564861111</t>
  </si>
  <si>
    <t>Podklad ze štěrkodrti ŠD s rozprostřením a zhutněním, po zhutnění tl. 200 mm</t>
  </si>
  <si>
    <t>2007967828</t>
  </si>
  <si>
    <t>19,800 " v komunikaci</t>
  </si>
  <si>
    <t>36</t>
  </si>
  <si>
    <t>567122114</t>
  </si>
  <si>
    <t>Podklad ze směsi stmelené cementem SC bez dilatačních spár, s rozprostřením a zhutněním SC C 8/10 (KSC I), po zhutnění tl. 150 mm</t>
  </si>
  <si>
    <t>387769656</t>
  </si>
  <si>
    <t xml:space="preserve">Poznámka k souboru cen:_x000d_
1. V cenách jsou započteny i náklady na ošetření povrchu podkladu vodou._x000d_
2. V cenách 567 1.-4 jsou započteny i náklady postřik proti odpařování vody._x000d_
3. V cenách nejsou započteny náklady na:_x000d_
a) příp. postřik, který se oceňuje cenou 919 74-8111 Postřik popř. zdrsnění povrchu cementobetonového krytu nebo podkladu ochrannou emulzí,_x000d_
b) zřízení dilatačních spár a jejich vyplnění; tyto práce se oceňují cenami souborů cen 919 11-1 Řezání dilatačních spár, 919 12-. Těsnění dilatačních spár a 919 13 Vyztužení dilatačních spár._x000d_
</t>
  </si>
  <si>
    <t>19,800 "v komunikaci</t>
  </si>
  <si>
    <t>37</t>
  </si>
  <si>
    <t>573211111</t>
  </si>
  <si>
    <t>Postřik spojovací PS bez posypu kamenivem z asfaltu silničního, v množství 0,60 kg/m2</t>
  </si>
  <si>
    <t>-614460007</t>
  </si>
  <si>
    <t>19,80+24,0 "v komunikaci</t>
  </si>
  <si>
    <t>29,0 "v chodníku</t>
  </si>
  <si>
    <t>38</t>
  </si>
  <si>
    <t>577144131</t>
  </si>
  <si>
    <t>Asfaltový beton vrstva obrusná ACO 11 (ABS) s rozprostřením a se zhutněním z modifikovaného asfaltu v pruhu šířky přes do 1,5 do 3 m, po zhutnění tl. 50 mm</t>
  </si>
  <si>
    <t>618967532</t>
  </si>
  <si>
    <t xml:space="preserve">Poznámka k souboru cen:_x000d_
1. Cenami 577 1.-40 lze oceňovat např. chodníky, úzké cesty a vjezdy v pruhu šířky do 1,5 m jakékoliv délky a jednotlivé plochy velikosti do 10 m2._x000d_
2. ČSN EN 13108-1 připouští pro ACO 11 pouze tl. 35 až 50 mm._x000d_
</t>
  </si>
  <si>
    <t>24,0 "v komunikaci</t>
  </si>
  <si>
    <t>39</t>
  </si>
  <si>
    <t>577146111</t>
  </si>
  <si>
    <t>Asfaltový beton vrstva ložní ACL 22 (ABVH) s rozprostřením a zhutněním z nemodifikovaného asfaltu v pruhu šířky do 3 m, po zhutnění tl. 50 mm</t>
  </si>
  <si>
    <t>824634043</t>
  </si>
  <si>
    <t xml:space="preserve">Poznámka k souboru cen:_x000d_
1. Cenami 577 1.-60 lze oceňovat např. chodníky, úzké cesty a vjezdy v pruhu šířky do 1,5 m jakékoliv délky a jednotlivé plochy velikosti do 10 m2._x000d_
2. ČSN EN 13108-1 připouští pro ACL 22 pouze tl. 60 až 90 mm._x000d_
</t>
  </si>
  <si>
    <t>Trubní vedení</t>
  </si>
  <si>
    <t>40</t>
  </si>
  <si>
    <t>871355231</t>
  </si>
  <si>
    <t>Kanalizační potrubí z tvrdého PVC v otevřeném výkopu ve sklonu do 20 %, hladkého plnostěnného jednovrstvého, tuhost třídy SN 10 DN 200</t>
  </si>
  <si>
    <t>-86949472</t>
  </si>
  <si>
    <t xml:space="preserve">Poznámka k souboru cen:_x000d_
1. V cenách jsou započteny i náklady na dodání trub včetně gumového těsnění._x000d_
2. Použití trub dle tuhostí:_x000d_
a) třída SN 4: kanalizační sítě, přípojky, odvodňování pozemků s výškou krytí až 4 m_x000d_
b) třída SN 8: kanalizační sítě v nestandartních podmínkách uložení, vysoké teplotní a mechanické zatížení s výškou krytí do 8 m_x000d_
c) SN 10: kanalizační sítě, přípojky, odvodňování pozemků s výškou krytí &amp;gt; 8 m_x000d_
d) třída SN 12: kanalizační sítě s vysokým statickým zatížením a dynamickými rázy, při rychlosti média až 15 m/s a výškou krytí 0,7-10 m_x000d_
e) třída SN 16: kanalizační sítě s vysokým statickým zatížením a dynamickými rázy avýškou krytí 0,5-12 m._x000d_
</t>
  </si>
  <si>
    <t>41</t>
  </si>
  <si>
    <t>871365231</t>
  </si>
  <si>
    <t>Kanalizační potrubí z tvrdého PVC v otevřeném výkopu ve sklonu do 20 %, hladkého plnostěnného jednovrstvého, tuhost třídy SN 10 DN 250</t>
  </si>
  <si>
    <t>-273969459</t>
  </si>
  <si>
    <t>42</t>
  </si>
  <si>
    <t>892000012R</t>
  </si>
  <si>
    <t>Zaměření trasy potrubí</t>
  </si>
  <si>
    <t>-695589824</t>
  </si>
  <si>
    <t>43</t>
  </si>
  <si>
    <t>892351111</t>
  </si>
  <si>
    <t>Tlakové zkoušky vodou na potrubí DN 150 nebo 200</t>
  </si>
  <si>
    <t>702529905</t>
  </si>
  <si>
    <t xml:space="preserve">Poznámka k souboru cen:_x000d_
1. Ceny -2111 jsou určeny pro zabezpečení jednoho konce zkoušeného úseku jakéhokoliv druhu potrubí._x000d_
2. V cenách jsou započteny náklady:_x000d_
a) u cen -1111 - na přísun, montáž, demontáž a odsun zkoušecího čerpadla, napuštění tlakovou vodou a dodání vody pro tlakovou zkoušku,_x000d_
b) u cen -2111 - na montáž a demontáž výrobků nebo dílců pro zabezpečení konce zkoušeného úseku potrubí, na montáž a demontáž koncových tvarovek, na montáž zaslepovací příruby, na zaslepení odboček pro hydranty, vzdušníky a jiné armatury a odbočky pro odbočující řady,_x000d_
</t>
  </si>
  <si>
    <t>44</t>
  </si>
  <si>
    <t>892381111</t>
  </si>
  <si>
    <t>Tlakové zkoušky vodou na potrubí DN 250, 300 nebo 350</t>
  </si>
  <si>
    <t>1860433331</t>
  </si>
  <si>
    <t>45</t>
  </si>
  <si>
    <t>892900010R</t>
  </si>
  <si>
    <t>Napojení potrubí PVC DN 200 mm na stávající kanalizační potrubí z kameniny - jádrový odvrt, propojení s manžetou a kolenem, obetonování, včetně dodávky potřebného materiálu</t>
  </si>
  <si>
    <t>923373224</t>
  </si>
  <si>
    <t>46</t>
  </si>
  <si>
    <t>894412411</t>
  </si>
  <si>
    <t>Osazení betonových nebo železobetonových dílců pro šachty skruží přechodových</t>
  </si>
  <si>
    <t>1468418282</t>
  </si>
  <si>
    <t xml:space="preserve">Poznámka k souboru cen:_x000d_
1. V cenách nejsou započteny náklady na dodání betonových nebo železobetonových dílců a těsnění; dodání těchto se oceňuje ve specifikaci._x000d_
</t>
  </si>
  <si>
    <t>47</t>
  </si>
  <si>
    <t>59224168</t>
  </si>
  <si>
    <t>skruž betonová přechodová 62,5/100x60x12cm, stupadla poplastovaná kapsová</t>
  </si>
  <si>
    <t>1195747696</t>
  </si>
  <si>
    <t>48</t>
  </si>
  <si>
    <t>894414111</t>
  </si>
  <si>
    <t>Osazení betonových nebo železobetonových dílců pro šachty skruží základových (dno)</t>
  </si>
  <si>
    <t>39374696</t>
  </si>
  <si>
    <t>49</t>
  </si>
  <si>
    <t>59224338</t>
  </si>
  <si>
    <t>dno betonové šachty kanalizační přímé 100x80x50cm</t>
  </si>
  <si>
    <t>1563250579</t>
  </si>
  <si>
    <t>50</t>
  </si>
  <si>
    <t>59224348</t>
  </si>
  <si>
    <t>těsnění elastomerové pro spojení šachetních dílů DN 1000</t>
  </si>
  <si>
    <t>1703958769</t>
  </si>
  <si>
    <t>51</t>
  </si>
  <si>
    <t>894812321</t>
  </si>
  <si>
    <t>Revizní a čistící šachta z polypropylenu PP pro hladké trouby DN 600 šachtové dno (DN šachty / DN trubního vedení) DN 600/250 průtočné</t>
  </si>
  <si>
    <t>-2013969603</t>
  </si>
  <si>
    <t xml:space="preserve">Poznámka k souboru cen:_x000d_
1. V příslušných cenách jsou započteny i náklady na:_x000d_
a) vyrovnávací násypnou vrstvu ze štěrkopísku tl. 100 mm,_x000d_
b) dodání a montáž šachtového dna, trouby šachty, teleskopu a poklopu, příslušného dílu šachty,_x000d_
c) napojení stávajícího kanalizačního potrubí._x000d_
2. V cenách nejsou započteny náklady na:_x000d_
a) fixování šachty obsypem, který se oceňuje cenami souboru 174 ..-.... Zásyp sypaninou z jakékoliv horniny, katalogu 800-1 Zemní práce části A 07._x000d_
</t>
  </si>
  <si>
    <t>52</t>
  </si>
  <si>
    <t>894812332</t>
  </si>
  <si>
    <t>Revizní a čistící šachta z polypropylenu PP pro hladké trouby DN 600 roura šachtová korugovaná, světlé hloubky 2 000 mm</t>
  </si>
  <si>
    <t>-1270965564</t>
  </si>
  <si>
    <t>1 "šachta Š3</t>
  </si>
  <si>
    <t>53</t>
  </si>
  <si>
    <t>894812339</t>
  </si>
  <si>
    <t>Revizní a čistící šachta z polypropylenu PP pro hladké trouby DN 600 Příplatek k cenám 2331 - 2334 za uříznutí šachtové roury</t>
  </si>
  <si>
    <t>-1653639256</t>
  </si>
  <si>
    <t>54</t>
  </si>
  <si>
    <t>894812377</t>
  </si>
  <si>
    <t>Revizní a čistící šachta z polypropylenu PP pro hladké trouby DN 600 poklop (mříž) litinový pro třídu zatížení D400 s teleskopickým adaptérem</t>
  </si>
  <si>
    <t>571901319</t>
  </si>
  <si>
    <t>55</t>
  </si>
  <si>
    <t>899104112</t>
  </si>
  <si>
    <t>Osazení poklopů litinových a ocelových včetně rámů pro třídu zatížení D400, E600</t>
  </si>
  <si>
    <t>2093608833</t>
  </si>
  <si>
    <t xml:space="preserve">Poznámka k souboru cen:_x000d_
1. V cenách 899 10 -.112 nejsou započteny náklady na dodání poklopů včetně rámů; tyto náklady se oceňují ve specifikaci._x000d_
2. V cenách 899 10 -.113 nejsou započteny náklady na:_x000d_
a) dodání poklopů; tyto náklady se oceňují ve specifikaci,_x000d_
b) montáž rámů, která se oceňuje cenami souboru 452 11-21.. části A01 tohoto katalogu._x000d_
3. Poklopy a vtokové mříže dělíme do těchto tříd zatížení:_x000d_
a) A15, A50 pro plochy používané výlučně chodci a cyklisty,_x000d_
b) B125 pro chodníky, pěší zóny a plochy srovnatelné, plochy pro stání a parkování osobních automobilů i v patrech,_x000d_
c) C250 pro poklopy umístěné v ploše odvodňovacích proužků pozemní komunikace, která měřeno od hrany obrubníku, zasahuje nejvíce 0,5 m do vozovkya nejvíce 0,2 m do chodníku,_x000d_
d) D400 pro vozovky pozemních komunikací, ulice pro pěší, zpevněné krajnice a parkovací plochy, které jsou přístupné pro všechny druhy silničních vozidel,_x000d_
e) E600 pro plochy, které budou vystavené zvláště vysokému zatížení kol._x000d_
</t>
  </si>
  <si>
    <t>56</t>
  </si>
  <si>
    <t>55241014</t>
  </si>
  <si>
    <t>poklop šachtový třída D400, kruhový rám 785, vstup 600mm, bez ventilace</t>
  </si>
  <si>
    <t>1434751137</t>
  </si>
  <si>
    <t>Ostatní konstrukce a práce, bourání</t>
  </si>
  <si>
    <t>57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</si>
  <si>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</si>
  <si>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</si>
  <si>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-621352709</t>
  </si>
  <si>
    <t xml:space="preserve">Poznámka k souboru cen:_x000d_
1. V cenách chodníkových obrubníků ležatých i stojatých jsou započteny pro osazení_x000d_
a) do lože z kameniva těženého i náklady na dodání hmot pro lože tl. 80 až 100 mm,_x000d_
b) do lože z betonu prostého i náklady na dodání hmot pro lože tl. 80 až 100 mm; v cenách -1113 a -1213 též náklady na zřízení bočních opěr._x000d_
2. Část lože z betonu prostého přesahující tl. 100 mm se oceňuje cenou 916 99-1121 Lože pod obrubníky, krajníky nebo obruby z dlažebních kostek._x000d_
3. V cenách nejsou započteny náklady na dodání obrubníků, tyto se oceňují ve specifikaci._x000d_
</t>
  </si>
  <si>
    <t>Poznámka k položce:_x000d_
- budou použity odstraňované a očištěné obrubníky</t>
  </si>
  <si>
    <t>58</t>
  </si>
  <si>
    <t>916241113</t>
  </si>
  <si>
    <t>Osazení obrubníku kamenného se zřízením lože, s vyplněním a zatřením spár cementovou maltou ležatého s boční opěrou z betonu prostého, do lože z betonu prostého</t>
  </si>
  <si>
    <t>1339731518</t>
  </si>
  <si>
    <t xml:space="preserve">Poznámka k souboru cen:_x000d_
1. Ceny -1211, -1212 a -1213 lze použít i pro osazení krajníků z kamene._x000d_
2. V cenách chodníkových obrubníků ležatých i stojatých jsou započteny pro osazení:_x000d_
a) do lože z kameniva těženého i náklady na dodání hmot pro lože tl. 80 až 100 mm,_x000d_
b) do lože z betonu prostého i náklady na dodání hmot pro lože tl. 80 až 100 mm; v cenách -1113 a -1213 též náklady na zřízení boční opěry._x000d_
3. Část lože z betonu prostého přesahující tl. 100 mm se oceňuje cenou 916 99-1121 Lože pod obrubníky, krajníky nebo obruby z dlažebních kostek._x000d_
4. V cenách nejsou započteny náklady na dodání obrubníků nebo krajníků, tyto se oceňují ve specifikaci._x000d_
</t>
  </si>
  <si>
    <t>59</t>
  </si>
  <si>
    <t>919010-R</t>
  </si>
  <si>
    <t>Zalití spár flexibilní zálivkou</t>
  </si>
  <si>
    <t>439151469</t>
  </si>
  <si>
    <t>60</t>
  </si>
  <si>
    <t>919731121</t>
  </si>
  <si>
    <t>Zarovnání styčné plochy podkladu nebo krytu podél vybourané části komunikace nebo zpevněné plochy živičné tl. do 50 mm</t>
  </si>
  <si>
    <t>1752784940</t>
  </si>
  <si>
    <t xml:space="preserve">Poznámka k souboru cen:_x000d_
1. Pro volbu cen je rozhodující maximální tloušťka zarovnané styčné plochy._x000d_
2. Náklady na vodorovné přemístění suti zbylé po zarovnání styčné plochy se samostatně neoceňují, tyto náklady jsou započteny ve vodorovném přemístění suti prováděném při odstraňování podkladů nebo krytů._x000d_
</t>
  </si>
  <si>
    <t>61</t>
  </si>
  <si>
    <t>919735111</t>
  </si>
  <si>
    <t>Řezání stávajícího živičného krytu nebo podkladu hloubky do 50 mm</t>
  </si>
  <si>
    <t>-353836149</t>
  </si>
  <si>
    <t xml:space="preserve">Poznámka k souboru cen:_x000d_
1. V cenách jsou započteny i náklady na spotřebu vody._x000d_
</t>
  </si>
  <si>
    <t>2*(2,5+9,5)+(3*2,0) "kryt komunikace</t>
  </si>
  <si>
    <t>3*(2*1,5)+(2*(2,5+9,5)+(3*1,2)) "podklad komunikace</t>
  </si>
  <si>
    <t>2*(3,5+11) "kryt chodníku</t>
  </si>
  <si>
    <t>62</t>
  </si>
  <si>
    <t>97001022R</t>
  </si>
  <si>
    <t>Zrušení stávajícího kanalizačního potrubí DN 200 mm - odstraněním ze země</t>
  </si>
  <si>
    <t>-1448324332</t>
  </si>
  <si>
    <t>6+12+16 "potrubí stáv. kanalizačních přípojek z objektu</t>
  </si>
  <si>
    <t>63</t>
  </si>
  <si>
    <t>979021112</t>
  </si>
  <si>
    <t>Očištění vybouraných prvků při překopech inženýrských sítí od spojovacího materiálu s odklizením a uložením očištěných hmot a spojovacího materiálu na skládku do vzdálenosti 10 m nebo naložením na dopravní prostředek obrubníků a krajníků, vybouraných z jakéhokoliv lože a s jakoukoliv výplní spár chodníkových</t>
  </si>
  <si>
    <t>796944407</t>
  </si>
  <si>
    <t xml:space="preserve">Poznámka k souboru cen:_x000d_
1. Ceny jsou určeny pouze pro případy havárií, přeložek nebo běžných oprav inženýrských sítí._x000d_
2. Ceny 05-1111 a 05-1112 jsou určeny jen pro očištění vybouraných dlaždic, desek nebo tvarovek uložených do lože ze sypkého materiálu bez pojiva._x000d_
3. Ceny nelze použít v rámci výstavby nových inženýrských sítí._x000d_
4. Přemístění vybouraných obrubníků, krajníků, desek nebo dílců na vzdálenost přes 10 m se oceňuje cenami souboru cen 997 22-1 Vodorovná doprava vybouraných hmot._x000d_
</t>
  </si>
  <si>
    <t>64</t>
  </si>
  <si>
    <t>979021113</t>
  </si>
  <si>
    <t>Očištění vybouraných prvků při překopech inženýrských sítí od spojovacího materiálu s odklizením a uložením očištěných hmot a spojovacího materiálu na skládku do vzdálenosti 10 m nebo naložením na dopravní prostředek obrubníků a krajníků, vybouraných z jakéhokoliv lože a s jakoukoliv výplní spár silničních</t>
  </si>
  <si>
    <t>724280318</t>
  </si>
  <si>
    <t>997</t>
  </si>
  <si>
    <t>Přesun sutě</t>
  </si>
  <si>
    <t>65</t>
  </si>
  <si>
    <t>997013607</t>
  </si>
  <si>
    <t>Poplatek za uložení stavebního odpadu na skládce (skládkovné) z tašek a keramických výrobků zatříděného do Katalogu odpadů pod kódem 17 01 03</t>
  </si>
  <si>
    <t>-1967636365</t>
  </si>
  <si>
    <t xml:space="preserve">Poznámka k souboru cen:_x000d_
1. Ceny uvedené v souboru cen je doporučeno upravit podle aktuálních cen místně příslušné skládky odpadů._x000d_
2. Uložení odpadů neuvedených v souboru cen se oceňuje individuálně._x000d_
3. V cenách je započítán poplatek za ukládaní odpadu dle zákona 185/2001 Sb._x000d_
4. Případné drcení stavebního odpadu lze ocenit souborem cen 997 00-60 Drcení stavebního odpadu z katalogu 800-6 Demolice objektů._x000d_
</t>
  </si>
  <si>
    <t>66</t>
  </si>
  <si>
    <t>997221571</t>
  </si>
  <si>
    <t>Vodorovná doprava vybouraných hmot bez naložení, ale se složením a s hrubým urovnáním na vzdálenost do 1 km</t>
  </si>
  <si>
    <t>-179942471</t>
  </si>
  <si>
    <t xml:space="preserve">Poznámka k souboru cen:_x000d_
1. Ceny nelze použít pro vodorovnou dopravu vybouraných hmot po železnici, po vodě nebo neobvyklými dopravními prostředky._x000d_
2. Je-li na dopravní dráze pro vodorovnou dopravu vybouraných hmot překážka, pro kterou je nutno vybourané hmoty překládat z jednoho dopravního prostředku na druhý, oceňuje se tato doprava v každém úseku samostatně._x000d_
</t>
  </si>
  <si>
    <t>67</t>
  </si>
  <si>
    <t>997221579</t>
  </si>
  <si>
    <t>Vodorovná doprava vybouraných hmot bez naložení, ale se složením a s hrubým urovnáním na vzdálenost Příplatek k ceně za každý další i započatý 1 km přes 1 km</t>
  </si>
  <si>
    <t>-1000718249</t>
  </si>
  <si>
    <t>Poznámka k položce:_x000d_
- na skládku nebudou přemisťovány vybourané obrubníky</t>
  </si>
  <si>
    <t>9*(39,757-(1,16+0,41)) "příplatek za 9 km</t>
  </si>
  <si>
    <t>68</t>
  </si>
  <si>
    <t>997221861</t>
  </si>
  <si>
    <t>Poplatek za uložení stavebního odpadu na recyklační skládce (skládkovné) z prostého betonu zatříděného do Katalogu odpadů pod kódem 17 01 01</t>
  </si>
  <si>
    <t>2103568374</t>
  </si>
  <si>
    <t>69</t>
  </si>
  <si>
    <t>997221873</t>
  </si>
  <si>
    <t>Poplatek za uložení stavebního odpadu na recyklační skládce (skládkovné) zeminy a kamení zatříděného do Katalogu odpadů pod kódem 17 05 04</t>
  </si>
  <si>
    <t>-1259623137</t>
  </si>
  <si>
    <t>70</t>
  </si>
  <si>
    <t>997221875</t>
  </si>
  <si>
    <t>Poplatek za uložení stavebního odpadu na recyklační skládce (skládkovné) asfaltového bez obsahu dehtu zatříděného do Katalogu odpadů pod kódem 17 03 02</t>
  </si>
  <si>
    <t>-1397273074</t>
  </si>
  <si>
    <t>1,94+6,784</t>
  </si>
  <si>
    <t>998</t>
  </si>
  <si>
    <t>Přesun hmot</t>
  </si>
  <si>
    <t>71</t>
  </si>
  <si>
    <t>998276101</t>
  </si>
  <si>
    <t>Přesun hmot pro trubní vedení hloubené z trub z plastických hmot nebo sklolaminátových pro vodovody nebo kanalizace v otevřeném výkopu dopravní vzdálenost do 15 m</t>
  </si>
  <si>
    <t>799472760</t>
  </si>
  <si>
    <t xml:space="preserve">Poznámka k souboru cen:_x000d_
1. Položky přesunu hmot nelze užít pro zeminu, sypaniny, štěrkopísek, kamenivo ap. Případná manipulace s tímto materiálem se oceňuje souborem cen 162 2.-.... Vodorovné přemístění výkopku nebo sypaniny katalogu 800-1 Zemní práce._x000d_
</t>
  </si>
  <si>
    <t>OST</t>
  </si>
  <si>
    <t>Ostatní</t>
  </si>
  <si>
    <t>72</t>
  </si>
  <si>
    <t>ost.013254</t>
  </si>
  <si>
    <t>Dokumentace skutečného provedení stavby</t>
  </si>
  <si>
    <t>...</t>
  </si>
  <si>
    <t>512</t>
  </si>
  <si>
    <t>1307283534</t>
  </si>
  <si>
    <t>73</t>
  </si>
  <si>
    <t>ost.013294</t>
  </si>
  <si>
    <t>Výrobní/dodavatelská dokumentace</t>
  </si>
  <si>
    <t>33222431</t>
  </si>
  <si>
    <t>D_2_3 - D.2.3 - Venkovní vodovod</t>
  </si>
  <si>
    <t>A - A - Vodovod</t>
  </si>
  <si>
    <t xml:space="preserve">    9 - Ostatní konstrukce a práce-bourání</t>
  </si>
  <si>
    <t>-712909899</t>
  </si>
  <si>
    <t>2*(1,2*1,5)+2*(9*1,0) "podklad v komunikaci</t>
  </si>
  <si>
    <t>2*(6*1,0) "podklad v chodníku</t>
  </si>
  <si>
    <t>-1670575735</t>
  </si>
  <si>
    <t>(13,5*0,9) "kryt betonové plochy</t>
  </si>
  <si>
    <t>762753010</t>
  </si>
  <si>
    <t>1488957499</t>
  </si>
  <si>
    <t>2*(10,5*1,5) "v komunikaci</t>
  </si>
  <si>
    <t>2*(6*1,4) "v chodníku</t>
  </si>
  <si>
    <t>739555881</t>
  </si>
  <si>
    <t>-1555100122</t>
  </si>
  <si>
    <t>1*1,0 "křížení plyn. potrubí</t>
  </si>
  <si>
    <t>-784726261</t>
  </si>
  <si>
    <t>8*1,0 "křížení kabelů elektro a spojového</t>
  </si>
  <si>
    <t>1497172658</t>
  </si>
  <si>
    <t>0,60*(4,5+45,488) "cca 60% celk.objemu hloubených vykopávek rýh</t>
  </si>
  <si>
    <t>131251201</t>
  </si>
  <si>
    <t>Hloubení zapažených jam a zářezů strojně s urovnáním dna do předepsaného profilu a spádu v hornině třídy těžitelnosti I skupiny 3 do 20 m3</t>
  </si>
  <si>
    <t>1561821849</t>
  </si>
  <si>
    <t>2*(1,2*1,5*1,25) "hloubení jam do hl.v. 2,5 m</t>
  </si>
  <si>
    <t>132254202</t>
  </si>
  <si>
    <t>Hloubení zapažených rýh šířky přes 800 do 2 000 mm strojně s urovnáním dna do předepsaného profilu a spádu v hornině třídy těžitelnosti I skupiny 3 přes 20 do 50 m3</t>
  </si>
  <si>
    <t>-398230665</t>
  </si>
  <si>
    <t>2*(9,0*1,0*0,95)+2*(6,0*1,0*1,1)+(13,5*0,9*1,25) "hloubení rýh do hl.v. 2,5 m</t>
  </si>
  <si>
    <t>-371637210</t>
  </si>
  <si>
    <t>2*(2*15,0*1,40)</t>
  </si>
  <si>
    <t>-1476268000</t>
  </si>
  <si>
    <t>-1881581839</t>
  </si>
  <si>
    <t>2*(2*1,5*1,7)</t>
  </si>
  <si>
    <t>-2032770110</t>
  </si>
  <si>
    <t>367329130</t>
  </si>
  <si>
    <t>4,500 "celkový objem hl.vykopávek jam</t>
  </si>
  <si>
    <t>-2019416388</t>
  </si>
  <si>
    <t>605230632</t>
  </si>
  <si>
    <t>34,378 "vodor.přemístění výkopku pro zásyp na meziskládku</t>
  </si>
  <si>
    <t>-762807664</t>
  </si>
  <si>
    <t xml:space="preserve">3,36+12,0+0,25  "vodor.přemístění přebytečného výkopku na skládku</t>
  </si>
  <si>
    <t>878296829</t>
  </si>
  <si>
    <t>34,378 "nakládání výkopku pro zásyp z meziskládky</t>
  </si>
  <si>
    <t>-640894301</t>
  </si>
  <si>
    <t>15,610 "uložení přebytečného výkopku na skládku</t>
  </si>
  <si>
    <t>-2129470721</t>
  </si>
  <si>
    <t>15,61*1,8 'Přepočtené koeficientem množství</t>
  </si>
  <si>
    <t>1758697434</t>
  </si>
  <si>
    <t>(4,50+45,488) "celkový objem hloubených vykopávek jam a rýh</t>
  </si>
  <si>
    <t xml:space="preserve">-(3,36+12,0+0,25)  "objem přebytečného výkopku (lože+obsyp+bloky)</t>
  </si>
  <si>
    <t>1881392228</t>
  </si>
  <si>
    <t>(15*1,0*0,41)+(15*1,0*0,39)</t>
  </si>
  <si>
    <t>1201016457</t>
  </si>
  <si>
    <t>12*2 'Přepočtené koeficientem množství</t>
  </si>
  <si>
    <t>-1920548415</t>
  </si>
  <si>
    <t>2*(15,0*1,0*0,1) "pod potrubí</t>
  </si>
  <si>
    <t>2*(1,2*1,5*0,1) "napojení na stáv.řad</t>
  </si>
  <si>
    <t>452313131</t>
  </si>
  <si>
    <t>Podkladní a zajišťovací konstrukce z betonu prostého v otevřeném výkopu bloky pro potrubí z betonu tř. C 12/15</t>
  </si>
  <si>
    <t>496697101</t>
  </si>
  <si>
    <t xml:space="preserve">Poznámka k souboru cen:_x000d_
1. Ceny -1121 až -1191 a -1192 lze použít i pro ochrannou vrstvu pod železobetonové konstrukce._x000d_
2. Ceny -2121 až -2191 a -2192 jsou určeny pro jakékoliv úkosy sedel._x000d_
</t>
  </si>
  <si>
    <t>2*(0,5*0,5*0,5) "napojení na stáv.řad</t>
  </si>
  <si>
    <t>452353101</t>
  </si>
  <si>
    <t>Bednění podkladních a zajišťovacích konstrukcí v otevřeném výkopu bloků pro potrubí</t>
  </si>
  <si>
    <t>-1113910572</t>
  </si>
  <si>
    <t>2*(4*0,5*0,5)</t>
  </si>
  <si>
    <t>-1298456836</t>
  </si>
  <si>
    <t>12,0 "v chodníku</t>
  </si>
  <si>
    <t>-928132673</t>
  </si>
  <si>
    <t>21,600 " v komunikaci</t>
  </si>
  <si>
    <t>-1451068290</t>
  </si>
  <si>
    <t>21,60 "v komunikaci</t>
  </si>
  <si>
    <t>572381132R</t>
  </si>
  <si>
    <t>Provizorní vyspravení ploch po překopech ing sítí štěrkodrtí tl. 150 mm</t>
  </si>
  <si>
    <t>1176643964</t>
  </si>
  <si>
    <t>12,150 "provizorní vyspravení betonové plochy</t>
  </si>
  <si>
    <t>-2041141959</t>
  </si>
  <si>
    <t>21,6+31,5 "v komunikaci</t>
  </si>
  <si>
    <t>1107154033</t>
  </si>
  <si>
    <t>31,50 "v komunikaci</t>
  </si>
  <si>
    <t>16,80 "v chodníku</t>
  </si>
  <si>
    <t>46512930</t>
  </si>
  <si>
    <t>852242122</t>
  </si>
  <si>
    <t>Montáž potrubí z trub litinových tlakových přírubových abnormálních délek, jednotlivě do 1 m v otevřeném výkopu, kanálu nebo v šachtě DN 80</t>
  </si>
  <si>
    <t>-217630753</t>
  </si>
  <si>
    <t>850005040016</t>
  </si>
  <si>
    <t>TVAROVKA FF KUS 50/400</t>
  </si>
  <si>
    <t>1046943912</t>
  </si>
  <si>
    <t>850008040016</t>
  </si>
  <si>
    <t>TVAROVKA FF KUS 80/400</t>
  </si>
  <si>
    <t>818234602</t>
  </si>
  <si>
    <t>857242122</t>
  </si>
  <si>
    <t>Montáž litinových tvarovek na potrubí litinovém tlakovém jednoosých na potrubí z trub přírubových v otevřeném výkopu, kanálu nebo v šachtě DN 80</t>
  </si>
  <si>
    <t>-1867814184</t>
  </si>
  <si>
    <t xml:space="preserve">Poznámka k souboru cen:_x000d_
1. V cenách souboru cen nejsou započteny náklady na:_x000d_
a) dodání tvarovek; tyto se oceňují ve specifikaci,_x000d_
b) podkladní konstrukci ze štěrkopísku - podkladní vrstva ze štěrkopísku se oceňuje cenou 564 28-111 Podklad ze štěrkopísku._x000d_
2. V cenách 857 ..-1141, -1151, -3141 a -3151 nejsou započteny náklady nadodání těsnících nebo zámkových kroužků; tyto se oceňují ve specifikaci._x000d_
</t>
  </si>
  <si>
    <t>855008005016</t>
  </si>
  <si>
    <t>TVAROVKA REDUKČNÍ FFR 80-50</t>
  </si>
  <si>
    <t>-685055710</t>
  </si>
  <si>
    <t>40008009016</t>
  </si>
  <si>
    <t>PŘÍRUBA JIŠTĚNÁ PROTI POSUNU 80/90 pro plast.potrubí</t>
  </si>
  <si>
    <t>1451414816</t>
  </si>
  <si>
    <t>857244122</t>
  </si>
  <si>
    <t>Montáž litinových tvarovek na potrubí litinovém tlakovém odbočných na potrubí z trub přírubových v otevřeném výkopu, kanálu nebo v šachtě DN 80</t>
  </si>
  <si>
    <t>-1830573404</t>
  </si>
  <si>
    <t>851008005016</t>
  </si>
  <si>
    <t>TVAROVKA T KUS 80-50</t>
  </si>
  <si>
    <t>601907547</t>
  </si>
  <si>
    <t>857262122</t>
  </si>
  <si>
    <t>Montáž litinových tvarovek na potrubí litinovém tlakovém jednoosých na potrubí z trub přírubových v otevřeném výkopu, kanálu nebo v šachtě DN 100</t>
  </si>
  <si>
    <t>911475469</t>
  </si>
  <si>
    <t>855010008016</t>
  </si>
  <si>
    <t>TVAROVKA REDUKČNÍ FFR 100-80</t>
  </si>
  <si>
    <t>-157988712</t>
  </si>
  <si>
    <t>40010011016</t>
  </si>
  <si>
    <t>PŘÍRUBA JIŠTĚNÁ PROTI POSUNU pro plast.potrubí 100/110</t>
  </si>
  <si>
    <t>1967894113</t>
  </si>
  <si>
    <t>857264122</t>
  </si>
  <si>
    <t>Montáž litinových tvarovek na potrubí litinovém tlakovém odbočných na potrubí z trub přírubových v otevřeném výkopu, kanálu nebo v šachtě DN 100</t>
  </si>
  <si>
    <t>-12988677</t>
  </si>
  <si>
    <t>851010005016</t>
  </si>
  <si>
    <t>TVAROVKA T KUS 100-50</t>
  </si>
  <si>
    <t>-1813540975</t>
  </si>
  <si>
    <t>857351131</t>
  </si>
  <si>
    <t>Montáž litinových tvarovek na potrubí litinovém tlakovém jednoosých na potrubí z trub hrdlových v otevřeném výkopu, kanálu nebo v šachtě s integrovaným těsněním DN 200</t>
  </si>
  <si>
    <t>-2024163676</t>
  </si>
  <si>
    <t>55254218</t>
  </si>
  <si>
    <t>přesuvka hrdlová U s těsnícím spojem včetně příslušenství DN 200</t>
  </si>
  <si>
    <t>-404113988</t>
  </si>
  <si>
    <t>857353131</t>
  </si>
  <si>
    <t>Montáž litinových tvarovek na potrubí litinovém tlakovém odbočných na potrubí z trub hrdlových v otevřeném výkopu, kanálu nebo v šachtě s integrovaným těsněním DN 200</t>
  </si>
  <si>
    <t>-2040880193</t>
  </si>
  <si>
    <t>55253764</t>
  </si>
  <si>
    <t>tvarovka hrdlová s přírubovou odbočkou z tvárné litiny,práškový epoxid tl 250µm MMA-kus DN 200/100</t>
  </si>
  <si>
    <t>45262843</t>
  </si>
  <si>
    <t>55253763</t>
  </si>
  <si>
    <t>tvarovka hrdlová s přírubovou odbočkou z tvárné litiny,práškový epoxid tl 250µm MMA-kus DN 200/80</t>
  </si>
  <si>
    <t>1055462800</t>
  </si>
  <si>
    <t>871241221</t>
  </si>
  <si>
    <t>Montáž vodovodního potrubí z plastů v otevřeném výkopu z polyetylenu PE 100 svařovaných elektrotvarovkou SDR 17/PN10 D 90 x 5,4 mm</t>
  </si>
  <si>
    <t>1929197217</t>
  </si>
  <si>
    <t xml:space="preserve">Poznámka k souboru cen:_x000d_
1. V cenách potrubí nejsou započteny náklady na:_x000d_
a) dodání potrubí; potrubí se oceňuje ve specifikaci; ztratné lze dohodnout u trub polyetylénových ve výši 1,5 %; u trub z tvrdého PVC ve výši 3 %,_x000d_
b) dodání tvarovek; tvarovky se oceňují ve specifikaci._x000d_
2. Ceny -1211 jsou určeny i pro plošné kolektory primárních okruhů tepelných čerpadel._x000d_
</t>
  </si>
  <si>
    <t>28613575</t>
  </si>
  <si>
    <t>potrubí dvouvrstvé PE100 RC SDR17 90x5,4 dl 12m</t>
  </si>
  <si>
    <t>-1919353467</t>
  </si>
  <si>
    <t>15*1,015 'Přepočtené koeficientem množství</t>
  </si>
  <si>
    <t>871251221</t>
  </si>
  <si>
    <t>Montáž vodovodního potrubí z plastů v otevřeném výkopu z polyetylenu PE 100 svařovaných elektrotvarovkou SDR 17/PN10 D 110 x 6,6 mm</t>
  </si>
  <si>
    <t>-1027416300</t>
  </si>
  <si>
    <t>28613576</t>
  </si>
  <si>
    <t>potrubí dvouvrstvé PE100 RC SDR17 110x6,6 dl 12m</t>
  </si>
  <si>
    <t>139338374</t>
  </si>
  <si>
    <t>891211222</t>
  </si>
  <si>
    <t>Montáž vodovodních armatur na potrubí šoupátek nebo klapek uzavíracích v šachtách s ručním kolečkem DN 50</t>
  </si>
  <si>
    <t>317008275</t>
  </si>
  <si>
    <t xml:space="preserve">Poznámka k souboru cen:_x000d_
1. V cenách jsou započteny i náklady:_x000d_
a) u šoupátek ceny -1112 na vytvoření otvorů ve stropech šachet pro prostup zemních souprav šoupátek,_x000d_
b) u hlavních ventilů ceny -3111 na osazení zemních souprav,_x000d_
c) u navrtávacích pasů ceny -9111 na výkop montážních jamek, opravu izolace ocelových trubek a na osazení zemních souprav._x000d_
2. V cenách nejsou započteny náklady na:_x000d_
a) dodání vodoměrů, šoupátek, uzavíracích klapek, ventilů, montážních vložek, kompenzátorů, koncových nebo zpětných klapek, hydrantů, zemních souprav, šoupátkových koleček, šoupátkových a hydrantových klíčů, navrtávacích pasů, tvarovek a kompenzačních nástavců; tyto armatury se oceňují ve specifikaci,_x000d_
b) podkladní bloky pod armatury; bloky se oceňují příslušnými cenami souborů cen 452 2 . - . 1 Podkladní a zajišťovací konstrukce zděné na maltu cementovou, 452 3*- . 1 Podkladní a zajišťovací konstrukce z betonu, 452 35- . 1 Bednění podkladních a zajišťovacích konstrukcí části A 01 tohoto ceníku,_x000d_
c) obsyp odvodňovacího zařízení hydrantů ze štěrku nebo štěrkopísku; obsyp se oceňuje příslušnými cenami souboru cen 451 5 . - . 1 Lože pod potrubí, stoky a drobné objekty části A 01 tohoto katalogu,_x000d_
d) osazení hydrantových, šoupátkových a ventilových poklopů; osazení poklopů se oceňuje příslušnými cenami souboru cen 899 40-11 Osazení poklopů litinových části A 01 tohoto katalogu._x000d_
3. V cenách 891 52-4121 a -5211 nejsou započteny náklady na dodání těsnících pryžových kroužků. Tyto se oceňují ve specifikaci, nejsou-li zahrnuty v ceně trub._x000d_
4. V cenách 891 ..-5313 nejsou započteny náklady na dodání potrubní spojky. Tyto jsou zahrnuty v ceně trub._x000d_
</t>
  </si>
  <si>
    <t>400205000016</t>
  </si>
  <si>
    <t>ŠOUPĚ PŘÍRUBOVÉ KRÁTKÉ 50</t>
  </si>
  <si>
    <t>1779541973</t>
  </si>
  <si>
    <t>780005000000</t>
  </si>
  <si>
    <t>KOLO RUČNÍ pro šoupě DN 50</t>
  </si>
  <si>
    <t>-1653631563</t>
  </si>
  <si>
    <t>891212312</t>
  </si>
  <si>
    <t>Montáž vodovodních armatur na potrubí vodoměrů v šachtě přírubových DN 50</t>
  </si>
  <si>
    <t>-575307301</t>
  </si>
  <si>
    <t>38821715</t>
  </si>
  <si>
    <t>vodoměr šroubový přírubový na studenou vodu PN16 DN 50</t>
  </si>
  <si>
    <t>-1613934975</t>
  </si>
  <si>
    <t>891241112</t>
  </si>
  <si>
    <t>Montáž vodovodních armatur na potrubí šoupátek nebo klapek uzavíracích v otevřeném výkopu nebo v šachtách s osazením zemní soupravy (bez poklopů) DN 80</t>
  </si>
  <si>
    <t>-120944051</t>
  </si>
  <si>
    <t>891241222</t>
  </si>
  <si>
    <t>Montáž vodovodních armatur na potrubí šoupátek nebo klapek uzavíracích v šachtách s ručním kolečkem DN 80</t>
  </si>
  <si>
    <t>-82240303</t>
  </si>
  <si>
    <t>400208000016</t>
  </si>
  <si>
    <t>ŠOUPĚ PŘÍRUBOVÉ KRÁTKÉ 80</t>
  </si>
  <si>
    <t>1214054783</t>
  </si>
  <si>
    <t>780008000000</t>
  </si>
  <si>
    <t>KOLO RUČNÍ pro šoupě DN 65-80</t>
  </si>
  <si>
    <t>1185204158</t>
  </si>
  <si>
    <t>891242312</t>
  </si>
  <si>
    <t>Montáž vodovodních armatur na potrubí vodoměrů v šachtě přírubových DN 80</t>
  </si>
  <si>
    <t>-1729141978</t>
  </si>
  <si>
    <t>38821717</t>
  </si>
  <si>
    <t>vodoměr šroubový přírubový na studenou vodu PN16 DN 80</t>
  </si>
  <si>
    <t>597939843</t>
  </si>
  <si>
    <t>891245321</t>
  </si>
  <si>
    <t>Montáž vodovodních armatur na potrubí zpětných klapek DN 80</t>
  </si>
  <si>
    <t>-974855711</t>
  </si>
  <si>
    <t>983108000016</t>
  </si>
  <si>
    <t>KLAPKA ZPĚTNÁ 80</t>
  </si>
  <si>
    <t>-1888027530</t>
  </si>
  <si>
    <t>991108000016</t>
  </si>
  <si>
    <t>LAPAČ NEČISTOT 80</t>
  </si>
  <si>
    <t>401387179</t>
  </si>
  <si>
    <t>891261112</t>
  </si>
  <si>
    <t>Montáž vodovodních armatur na potrubí šoupátek nebo klapek uzavíracích v otevřeném výkopu nebo v šachtách s osazením zemní soupravy (bez poklopů) DN 100</t>
  </si>
  <si>
    <t>-1006922656</t>
  </si>
  <si>
    <t>891261222</t>
  </si>
  <si>
    <t>Montáž vodovodních armatur na potrubí šoupátek nebo klapek uzavíracích v šachtách s ručním kolečkem DN 100</t>
  </si>
  <si>
    <t>-2137534992</t>
  </si>
  <si>
    <t>400210000016</t>
  </si>
  <si>
    <t>ŠOUPĚ PŘÍRUBOVÉ KRÁTKÉ 100</t>
  </si>
  <si>
    <t>1440770470</t>
  </si>
  <si>
    <t>74</t>
  </si>
  <si>
    <t>780010000000</t>
  </si>
  <si>
    <t>KOLO RUČNÍ pro šoupě DN 100</t>
  </si>
  <si>
    <t>994809407</t>
  </si>
  <si>
    <t>75</t>
  </si>
  <si>
    <t>950205010003</t>
  </si>
  <si>
    <t>SOUPRAVA ZEMNÍ TELESKOPICKÁ E2-1,3 -1,8 50-100 (1,3-1,8m)</t>
  </si>
  <si>
    <t>281771766</t>
  </si>
  <si>
    <t>76</t>
  </si>
  <si>
    <t>891265321</t>
  </si>
  <si>
    <t>Montáž vodovodních armatur na potrubí zpětných klapek DN 100</t>
  </si>
  <si>
    <t>-1246746170</t>
  </si>
  <si>
    <t>77</t>
  </si>
  <si>
    <t>983110000016</t>
  </si>
  <si>
    <t>KLAPKA ZPĚTNÁ 100</t>
  </si>
  <si>
    <t>-1503950271</t>
  </si>
  <si>
    <t>78</t>
  </si>
  <si>
    <t>991110000016</t>
  </si>
  <si>
    <t>LAPAČ NEČISTOT 100</t>
  </si>
  <si>
    <t>-1291755282</t>
  </si>
  <si>
    <t>79</t>
  </si>
  <si>
    <t>-998590636</t>
  </si>
  <si>
    <t>15,0+15,0</t>
  </si>
  <si>
    <t>80</t>
  </si>
  <si>
    <t>89220040R</t>
  </si>
  <si>
    <t>Napojení na stávající vodovodní řad LT DN 200 mm - demontáž stáv.odbočky a uzávěru, propojení na stávající potrubí, dodávka potřebného materiálu dle skutečnosti</t>
  </si>
  <si>
    <t>172214367</t>
  </si>
  <si>
    <t xml:space="preserve">Poznámka k položce:_x000d_
_x000d_
</t>
  </si>
  <si>
    <t>81</t>
  </si>
  <si>
    <t>892241111</t>
  </si>
  <si>
    <t>Tlakové zkoušky vodou na potrubí DN do 80</t>
  </si>
  <si>
    <t>1861754999</t>
  </si>
  <si>
    <t>82</t>
  </si>
  <si>
    <t>892271111</t>
  </si>
  <si>
    <t>Tlakové zkoušky vodou na potrubí DN 100 nebo 125</t>
  </si>
  <si>
    <t>-2113207350</t>
  </si>
  <si>
    <t>83</t>
  </si>
  <si>
    <t>892273122</t>
  </si>
  <si>
    <t>Proplach a dezinfekce vodovodního potrubí DN od 80 do 125</t>
  </si>
  <si>
    <t>-778461087</t>
  </si>
  <si>
    <t xml:space="preserve">Poznámka k souboru cen:_x000d_
1. V cenách jsou započteny náklady na napuštění a vypuštění vody, dodání vody a dezinfekčního prostředku._x000d_
</t>
  </si>
  <si>
    <t>84</t>
  </si>
  <si>
    <t>pc.8009001</t>
  </si>
  <si>
    <t>přírubový spoj nerez pro DN 50 a DN 65 ( 4x šroub M16/70, matice, podložka a těsnění)</t>
  </si>
  <si>
    <t>1945105220</t>
  </si>
  <si>
    <t>1+5</t>
  </si>
  <si>
    <t>85</t>
  </si>
  <si>
    <t>pc.8009011</t>
  </si>
  <si>
    <t>přírubový spoj nerez pro DN 80 ( 8x šroub M16/80, matice, podložka a těsnění)</t>
  </si>
  <si>
    <t>708019866</t>
  </si>
  <si>
    <t>4+8</t>
  </si>
  <si>
    <t>86</t>
  </si>
  <si>
    <t>pc.8009021</t>
  </si>
  <si>
    <t>přírubový spoj nerez pro DN 100 ( 8x šroub M16/80, matice, podložka a těsnění)</t>
  </si>
  <si>
    <t>-854536314</t>
  </si>
  <si>
    <t>8+0</t>
  </si>
  <si>
    <t>87</t>
  </si>
  <si>
    <t>899401112</t>
  </si>
  <si>
    <t>Osazení poklopů litinových šoupátkových</t>
  </si>
  <si>
    <t>595018143</t>
  </si>
  <si>
    <t xml:space="preserve">Poznámka k souboru cen:_x000d_
1. V cenách osazení poklopů jsou započteny i náklady na jejich podezdění._x000d_
2. V cenách nejsou započteny náklady na dodání poklopů; tyto se oceňují ve specifikaci. Ztratné se nestanoví._x000d_
</t>
  </si>
  <si>
    <t>88</t>
  </si>
  <si>
    <t>175000000003</t>
  </si>
  <si>
    <t>POKLOP ULIČNÍ ŠOUPÁTKOVÝ, litinový, VODA</t>
  </si>
  <si>
    <t>1910409405</t>
  </si>
  <si>
    <t>89</t>
  </si>
  <si>
    <t>348100000000</t>
  </si>
  <si>
    <t>PODKLAD. DESKA UNIVERZÁLNÍ</t>
  </si>
  <si>
    <t>-1361665985</t>
  </si>
  <si>
    <t>90</t>
  </si>
  <si>
    <t>899721111</t>
  </si>
  <si>
    <t>Signalizační vodič na potrubí DN do 150 mm</t>
  </si>
  <si>
    <t>-1964037907</t>
  </si>
  <si>
    <t>Poznámka k položce:_x000d_
- bude použit Cu vodič průměr min. 6 mm2</t>
  </si>
  <si>
    <t>91</t>
  </si>
  <si>
    <t>899722113</t>
  </si>
  <si>
    <t>Krytí potrubí z plastů výstražnou fólií z PVC šířky 34 cm</t>
  </si>
  <si>
    <t>1140935705</t>
  </si>
  <si>
    <t>Ostatní konstrukce a práce-bourání</t>
  </si>
  <si>
    <t>92</t>
  </si>
  <si>
    <t>1806274407</t>
  </si>
  <si>
    <t>93</t>
  </si>
  <si>
    <t>-1217297954</t>
  </si>
  <si>
    <t>94</t>
  </si>
  <si>
    <t>919731112</t>
  </si>
  <si>
    <t>Zarovnání styčné plochy podkladu nebo krytu podél vybourané části komunikace nebo zpevněné plochy z betonu prostého tl. do 150 mm</t>
  </si>
  <si>
    <t>-800732900</t>
  </si>
  <si>
    <t>95</t>
  </si>
  <si>
    <t>919735123</t>
  </si>
  <si>
    <t>Řezání stávajícího betonového krytu nebo podkladu hloubky přes 100 do 150 mm</t>
  </si>
  <si>
    <t>-1931766152</t>
  </si>
  <si>
    <t>2*(13,5+0,9)</t>
  </si>
  <si>
    <t>96</t>
  </si>
  <si>
    <t>827705096</t>
  </si>
  <si>
    <t>97</t>
  </si>
  <si>
    <t>616630687</t>
  </si>
  <si>
    <t>2*(2*10,5)+(2*1,5) "kryt komunikace</t>
  </si>
  <si>
    <t>2*(2*1,5)+(2*(2*9)+(2*1,2)) "podklad komunikace</t>
  </si>
  <si>
    <t>2*(2*6) "kryt chodníku</t>
  </si>
  <si>
    <t>98</t>
  </si>
  <si>
    <t>1361343079</t>
  </si>
  <si>
    <t>99</t>
  </si>
  <si>
    <t>99090100R</t>
  </si>
  <si>
    <t>Zrušení stávajících vodovodních přípojek z potrubí litinového DN 80 mm - kompletním odstraněním ze země</t>
  </si>
  <si>
    <t>-766748869</t>
  </si>
  <si>
    <t>100</t>
  </si>
  <si>
    <t>99090101R</t>
  </si>
  <si>
    <t>Zrušení stávající vodovodní přípojky ze studny z potrubí DN 50 mm - kompletním odstraněním ze země</t>
  </si>
  <si>
    <t>-882977422</t>
  </si>
  <si>
    <t>101</t>
  </si>
  <si>
    <t>99091000R</t>
  </si>
  <si>
    <t>Úprava stávajícího prostupu pro LT potrubí stěnou do objektu + uložení chráničky + zatěsnění bobtnavým páskem a zabetonování</t>
  </si>
  <si>
    <t>533317472</t>
  </si>
  <si>
    <t>102</t>
  </si>
  <si>
    <t>1111622919</t>
  </si>
  <si>
    <t>103</t>
  </si>
  <si>
    <t>1901886390</t>
  </si>
  <si>
    <t>Poznámka k položce:_x000d_
- na skládku nebudou přemisťovány vybourané obrubníky a demontované potrubí</t>
  </si>
  <si>
    <t>9*(34,492-(1,16+0,42)) "příplatek za 9 km</t>
  </si>
  <si>
    <t>104</t>
  </si>
  <si>
    <t>1662935975</t>
  </si>
  <si>
    <t>105</t>
  </si>
  <si>
    <t>1831113417</t>
  </si>
  <si>
    <t>106</t>
  </si>
  <si>
    <t>1882111431</t>
  </si>
  <si>
    <t>2,117+6,182</t>
  </si>
  <si>
    <t>107</t>
  </si>
  <si>
    <t>-1721679773</t>
  </si>
  <si>
    <t>108</t>
  </si>
  <si>
    <t>519106303</t>
  </si>
  <si>
    <t>109</t>
  </si>
  <si>
    <t>-1211282349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</si>
  <si>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</si>
  <si>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</si>
  <si>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</si>
  <si>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</si>
  <si>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</si>
  <si>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</si>
  <si>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</si>
  <si>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</si>
  <si>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</si>
  <si>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</si>
  <si>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</si>
  <si>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</si>
  <si>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</si>
  <si>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</si>
  <si>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</si>
  <si>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</si>
  <si>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VON</t>
  </si>
  <si>
    <t>Vedlejší a ostatní náklady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</si>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</sst>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6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  <protection locked="0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166" fontId="22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3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19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26</v>
      </c>
      <c r="AL10" s="22"/>
      <c r="AM10" s="22"/>
      <c r="AN10" s="27" t="s">
        <v>19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28</v>
      </c>
      <c r="AL11" s="22"/>
      <c r="AM11" s="22"/>
      <c r="AN11" s="27" t="s">
        <v>19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26</v>
      </c>
      <c r="AL13" s="22"/>
      <c r="AM13" s="22"/>
      <c r="AN13" s="34" t="s">
        <v>30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30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L14" s="22"/>
      <c r="AM14" s="22"/>
      <c r="AN14" s="34" t="s">
        <v>30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26</v>
      </c>
      <c r="AL16" s="22"/>
      <c r="AM16" s="22"/>
      <c r="AN16" s="27" t="s">
        <v>19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28</v>
      </c>
      <c r="AL17" s="22"/>
      <c r="AM17" s="22"/>
      <c r="AN17" s="27" t="s">
        <v>19</v>
      </c>
      <c r="AO17" s="22"/>
      <c r="AP17" s="22"/>
      <c r="AQ17" s="22"/>
      <c r="AR17" s="20"/>
      <c r="BE17" s="31"/>
      <c r="BS17" s="17" t="s">
        <v>33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26</v>
      </c>
      <c r="AL19" s="22"/>
      <c r="AM19" s="22"/>
      <c r="AN19" s="27" t="s">
        <v>19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28</v>
      </c>
      <c r="AL20" s="22"/>
      <c r="AM20" s="22"/>
      <c r="AN20" s="27" t="s">
        <v>19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47.25" customHeight="1">
      <c r="B23" s="21"/>
      <c r="C23" s="22"/>
      <c r="D23" s="22"/>
      <c r="E23" s="36" t="s">
        <v>36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37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38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39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40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41</v>
      </c>
      <c r="E29" s="47"/>
      <c r="F29" s="32" t="s">
        <v>42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ROUND(AZ54,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ROUND(AV54,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43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ROUND(BA54,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ROUND(AW54,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44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ROUND(BB54,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45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ROUND(BC54,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46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ROUND(BD54,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3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8"/>
    </row>
    <row r="35" s="2" customFormat="1" ht="25.92" customHeight="1">
      <c r="A35" s="38"/>
      <c r="B35" s="39"/>
      <c r="C35" s="52"/>
      <c r="D35" s="53" t="s">
        <v>47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48</v>
      </c>
      <c r="U35" s="54"/>
      <c r="V35" s="54"/>
      <c r="W35" s="54"/>
      <c r="X35" s="56" t="s">
        <v>49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6.96" customHeight="1">
      <c r="A37" s="38"/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44"/>
      <c r="BE37" s="38"/>
    </row>
    <row r="41" s="2" customFormat="1" ht="6.96" customHeight="1">
      <c r="A41" s="38"/>
      <c r="B41" s="61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44"/>
      <c r="BE41" s="38"/>
    </row>
    <row r="42" s="2" customFormat="1" ht="24.96" customHeight="1">
      <c r="A42" s="38"/>
      <c r="B42" s="39"/>
      <c r="C42" s="23" t="s">
        <v>50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4"/>
      <c r="BE42" s="38"/>
    </row>
    <row r="43" s="2" customFormat="1" ht="6.96" customHeight="1">
      <c r="A43" s="38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4"/>
      <c r="BE43" s="38"/>
    </row>
    <row r="44" s="4" customFormat="1" ht="12" customHeight="1">
      <c r="A44" s="4"/>
      <c r="B44" s="63"/>
      <c r="C44" s="32" t="s">
        <v>13</v>
      </c>
      <c r="D44" s="64"/>
      <c r="E44" s="64"/>
      <c r="F44" s="64"/>
      <c r="G44" s="64"/>
      <c r="H44" s="64"/>
      <c r="I44" s="64"/>
      <c r="J44" s="64"/>
      <c r="K44" s="64"/>
      <c r="L44" s="64" t="str">
        <f>K5</f>
        <v>Nymb_bazenU1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5"/>
      <c r="BE44" s="4"/>
    </row>
    <row r="45" s="5" customFormat="1" ht="36.96" customHeight="1">
      <c r="A45" s="5"/>
      <c r="B45" s="66"/>
      <c r="C45" s="67" t="s">
        <v>16</v>
      </c>
      <c r="D45" s="68"/>
      <c r="E45" s="68"/>
      <c r="F45" s="68"/>
      <c r="G45" s="68"/>
      <c r="H45" s="68"/>
      <c r="I45" s="68"/>
      <c r="J45" s="68"/>
      <c r="K45" s="68"/>
      <c r="L45" s="69" t="str">
        <f>K6</f>
        <v>Stavební úpravy a přístavba městského bazénu a lázní Nymburk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70"/>
      <c r="BE45" s="5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4"/>
      <c r="BE46" s="38"/>
    </row>
    <row r="47" s="2" customFormat="1" ht="12" customHeight="1">
      <c r="A47" s="38"/>
      <c r="B47" s="39"/>
      <c r="C47" s="32" t="s">
        <v>21</v>
      </c>
      <c r="D47" s="40"/>
      <c r="E47" s="40"/>
      <c r="F47" s="40"/>
      <c r="G47" s="40"/>
      <c r="H47" s="40"/>
      <c r="I47" s="40"/>
      <c r="J47" s="40"/>
      <c r="K47" s="40"/>
      <c r="L47" s="71" t="str">
        <f>IF(K8="","",K8)</f>
        <v>k.ú. Nymburk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2" t="s">
        <v>23</v>
      </c>
      <c r="AJ47" s="40"/>
      <c r="AK47" s="40"/>
      <c r="AL47" s="40"/>
      <c r="AM47" s="72" t="str">
        <f>IF(AN8= "","",AN8)</f>
        <v>21. 1. 2020</v>
      </c>
      <c r="AN47" s="72"/>
      <c r="AO47" s="40"/>
      <c r="AP47" s="40"/>
      <c r="AQ47" s="40"/>
      <c r="AR47" s="44"/>
      <c r="B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4"/>
      <c r="BE48" s="38"/>
    </row>
    <row r="49" s="2" customFormat="1" ht="15.15" customHeight="1">
      <c r="A49" s="38"/>
      <c r="B49" s="39"/>
      <c r="C49" s="32" t="s">
        <v>25</v>
      </c>
      <c r="D49" s="40"/>
      <c r="E49" s="40"/>
      <c r="F49" s="40"/>
      <c r="G49" s="40"/>
      <c r="H49" s="40"/>
      <c r="I49" s="40"/>
      <c r="J49" s="40"/>
      <c r="K49" s="40"/>
      <c r="L49" s="64" t="str">
        <f>IF(E11= "","",E11)</f>
        <v>Město Nymburk,Nám. Přemyslovců 163,Nymburk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2" t="s">
        <v>31</v>
      </c>
      <c r="AJ49" s="40"/>
      <c r="AK49" s="40"/>
      <c r="AL49" s="40"/>
      <c r="AM49" s="73" t="str">
        <f>IF(E17="","",E17)</f>
        <v xml:space="preserve"> </v>
      </c>
      <c r="AN49" s="64"/>
      <c r="AO49" s="64"/>
      <c r="AP49" s="64"/>
      <c r="AQ49" s="40"/>
      <c r="AR49" s="44"/>
      <c r="AS49" s="74" t="s">
        <v>51</v>
      </c>
      <c r="AT49" s="75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38"/>
    </row>
    <row r="50" s="2" customFormat="1" ht="15.15" customHeight="1">
      <c r="A50" s="38"/>
      <c r="B50" s="39"/>
      <c r="C50" s="32" t="s">
        <v>29</v>
      </c>
      <c r="D50" s="40"/>
      <c r="E50" s="40"/>
      <c r="F50" s="40"/>
      <c r="G50" s="40"/>
      <c r="H50" s="40"/>
      <c r="I50" s="40"/>
      <c r="J50" s="40"/>
      <c r="K50" s="40"/>
      <c r="L50" s="64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2" t="s">
        <v>34</v>
      </c>
      <c r="AJ50" s="40"/>
      <c r="AK50" s="40"/>
      <c r="AL50" s="40"/>
      <c r="AM50" s="73" t="str">
        <f>IF(E20="","",E20)</f>
        <v xml:space="preserve"> </v>
      </c>
      <c r="AN50" s="64"/>
      <c r="AO50" s="64"/>
      <c r="AP50" s="64"/>
      <c r="AQ50" s="40"/>
      <c r="AR50" s="44"/>
      <c r="AS50" s="78"/>
      <c r="AT50" s="79"/>
      <c r="AU50" s="80"/>
      <c r="AV50" s="80"/>
      <c r="AW50" s="80"/>
      <c r="AX50" s="80"/>
      <c r="AY50" s="80"/>
      <c r="AZ50" s="80"/>
      <c r="BA50" s="80"/>
      <c r="BB50" s="80"/>
      <c r="BC50" s="80"/>
      <c r="BD50" s="81"/>
      <c r="BE50" s="38"/>
    </row>
    <row r="51" s="2" customFormat="1" ht="10.8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4"/>
      <c r="AS51" s="82"/>
      <c r="AT51" s="83"/>
      <c r="AU51" s="84"/>
      <c r="AV51" s="84"/>
      <c r="AW51" s="84"/>
      <c r="AX51" s="84"/>
      <c r="AY51" s="84"/>
      <c r="AZ51" s="84"/>
      <c r="BA51" s="84"/>
      <c r="BB51" s="84"/>
      <c r="BC51" s="84"/>
      <c r="BD51" s="85"/>
      <c r="BE51" s="38"/>
    </row>
    <row r="52" s="2" customFormat="1" ht="29.28" customHeight="1">
      <c r="A52" s="38"/>
      <c r="B52" s="39"/>
      <c r="C52" s="86" t="s">
        <v>52</v>
      </c>
      <c r="D52" s="87"/>
      <c r="E52" s="87"/>
      <c r="F52" s="87"/>
      <c r="G52" s="87"/>
      <c r="H52" s="88"/>
      <c r="I52" s="89" t="s">
        <v>53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90" t="s">
        <v>54</v>
      </c>
      <c r="AH52" s="87"/>
      <c r="AI52" s="87"/>
      <c r="AJ52" s="87"/>
      <c r="AK52" s="87"/>
      <c r="AL52" s="87"/>
      <c r="AM52" s="87"/>
      <c r="AN52" s="89" t="s">
        <v>55</v>
      </c>
      <c r="AO52" s="87"/>
      <c r="AP52" s="87"/>
      <c r="AQ52" s="91" t="s">
        <v>56</v>
      </c>
      <c r="AR52" s="44"/>
      <c r="AS52" s="92" t="s">
        <v>57</v>
      </c>
      <c r="AT52" s="93" t="s">
        <v>58</v>
      </c>
      <c r="AU52" s="93" t="s">
        <v>59</v>
      </c>
      <c r="AV52" s="93" t="s">
        <v>60</v>
      </c>
      <c r="AW52" s="93" t="s">
        <v>61</v>
      </c>
      <c r="AX52" s="93" t="s">
        <v>62</v>
      </c>
      <c r="AY52" s="93" t="s">
        <v>63</v>
      </c>
      <c r="AZ52" s="93" t="s">
        <v>64</v>
      </c>
      <c r="BA52" s="93" t="s">
        <v>65</v>
      </c>
      <c r="BB52" s="93" t="s">
        <v>66</v>
      </c>
      <c r="BC52" s="93" t="s">
        <v>67</v>
      </c>
      <c r="BD52" s="94" t="s">
        <v>68</v>
      </c>
      <c r="BE52" s="38"/>
    </row>
    <row r="53" s="2" customFormat="1" ht="10.8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4"/>
      <c r="AS53" s="95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7"/>
      <c r="BE53" s="38"/>
    </row>
    <row r="54" s="6" customFormat="1" ht="32.4" customHeight="1">
      <c r="A54" s="6"/>
      <c r="B54" s="98"/>
      <c r="C54" s="99" t="s">
        <v>69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1">
        <f>ROUND(AG55+AG57,2)</f>
        <v>0</v>
      </c>
      <c r="AH54" s="101"/>
      <c r="AI54" s="101"/>
      <c r="AJ54" s="101"/>
      <c r="AK54" s="101"/>
      <c r="AL54" s="101"/>
      <c r="AM54" s="101"/>
      <c r="AN54" s="102">
        <f>SUM(AG54,AT54)</f>
        <v>0</v>
      </c>
      <c r="AO54" s="102"/>
      <c r="AP54" s="102"/>
      <c r="AQ54" s="103" t="s">
        <v>19</v>
      </c>
      <c r="AR54" s="104"/>
      <c r="AS54" s="105">
        <f>ROUND(AS55+AS57,2)</f>
        <v>0</v>
      </c>
      <c r="AT54" s="106">
        <f>ROUND(SUM(AV54:AW54),2)</f>
        <v>0</v>
      </c>
      <c r="AU54" s="107">
        <f>ROUND(AU55+AU57,5)</f>
        <v>0</v>
      </c>
      <c r="AV54" s="106">
        <f>ROUND(AZ54*L29,2)</f>
        <v>0</v>
      </c>
      <c r="AW54" s="106">
        <f>ROUND(BA54*L30,2)</f>
        <v>0</v>
      </c>
      <c r="AX54" s="106">
        <f>ROUND(BB54*L29,2)</f>
        <v>0</v>
      </c>
      <c r="AY54" s="106">
        <f>ROUND(BC54*L30,2)</f>
        <v>0</v>
      </c>
      <c r="AZ54" s="106">
        <f>ROUND(AZ55+AZ57,2)</f>
        <v>0</v>
      </c>
      <c r="BA54" s="106">
        <f>ROUND(BA55+BA57,2)</f>
        <v>0</v>
      </c>
      <c r="BB54" s="106">
        <f>ROUND(BB55+BB57,2)</f>
        <v>0</v>
      </c>
      <c r="BC54" s="106">
        <f>ROUND(BC55+BC57,2)</f>
        <v>0</v>
      </c>
      <c r="BD54" s="108">
        <f>ROUND(BD55+BD57,2)</f>
        <v>0</v>
      </c>
      <c r="BE54" s="6"/>
      <c r="BS54" s="109" t="s">
        <v>70</v>
      </c>
      <c r="BT54" s="109" t="s">
        <v>71</v>
      </c>
      <c r="BU54" s="110" t="s">
        <v>72</v>
      </c>
      <c r="BV54" s="109" t="s">
        <v>73</v>
      </c>
      <c r="BW54" s="109" t="s">
        <v>5</v>
      </c>
      <c r="BX54" s="109" t="s">
        <v>74</v>
      </c>
      <c r="CL54" s="109" t="s">
        <v>19</v>
      </c>
    </row>
    <row r="55" s="7" customFormat="1" ht="16.5" customHeight="1">
      <c r="A55" s="7"/>
      <c r="B55" s="111"/>
      <c r="C55" s="112"/>
      <c r="D55" s="113" t="s">
        <v>75</v>
      </c>
      <c r="E55" s="113"/>
      <c r="F55" s="113"/>
      <c r="G55" s="113"/>
      <c r="H55" s="113"/>
      <c r="I55" s="114"/>
      <c r="J55" s="113" t="s">
        <v>76</v>
      </c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5">
        <f>ROUND(AG56,2)</f>
        <v>0</v>
      </c>
      <c r="AH55" s="114"/>
      <c r="AI55" s="114"/>
      <c r="AJ55" s="114"/>
      <c r="AK55" s="114"/>
      <c r="AL55" s="114"/>
      <c r="AM55" s="114"/>
      <c r="AN55" s="116">
        <f>SUM(AG55,AT55)</f>
        <v>0</v>
      </c>
      <c r="AO55" s="114"/>
      <c r="AP55" s="114"/>
      <c r="AQ55" s="117" t="s">
        <v>77</v>
      </c>
      <c r="AR55" s="118"/>
      <c r="AS55" s="119">
        <f>ROUND(AS56,2)</f>
        <v>0</v>
      </c>
      <c r="AT55" s="120">
        <f>ROUND(SUM(AV55:AW55),2)</f>
        <v>0</v>
      </c>
      <c r="AU55" s="121">
        <f>ROUND(AU56,5)</f>
        <v>0</v>
      </c>
      <c r="AV55" s="120">
        <f>ROUND(AZ55*L29,2)</f>
        <v>0</v>
      </c>
      <c r="AW55" s="120">
        <f>ROUND(BA55*L30,2)</f>
        <v>0</v>
      </c>
      <c r="AX55" s="120">
        <f>ROUND(BB55*L29,2)</f>
        <v>0</v>
      </c>
      <c r="AY55" s="120">
        <f>ROUND(BC55*L30,2)</f>
        <v>0</v>
      </c>
      <c r="AZ55" s="120">
        <f>ROUND(AZ56,2)</f>
        <v>0</v>
      </c>
      <c r="BA55" s="120">
        <f>ROUND(BA56,2)</f>
        <v>0</v>
      </c>
      <c r="BB55" s="120">
        <f>ROUND(BB56,2)</f>
        <v>0</v>
      </c>
      <c r="BC55" s="120">
        <f>ROUND(BC56,2)</f>
        <v>0</v>
      </c>
      <c r="BD55" s="122">
        <f>ROUND(BD56,2)</f>
        <v>0</v>
      </c>
      <c r="BE55" s="7"/>
      <c r="BS55" s="123" t="s">
        <v>70</v>
      </c>
      <c r="BT55" s="123" t="s">
        <v>78</v>
      </c>
      <c r="BU55" s="123" t="s">
        <v>72</v>
      </c>
      <c r="BV55" s="123" t="s">
        <v>73</v>
      </c>
      <c r="BW55" s="123" t="s">
        <v>79</v>
      </c>
      <c r="BX55" s="123" t="s">
        <v>5</v>
      </c>
      <c r="CL55" s="123" t="s">
        <v>80</v>
      </c>
      <c r="CM55" s="123" t="s">
        <v>81</v>
      </c>
    </row>
    <row r="56" s="4" customFormat="1" ht="16.5" customHeight="1">
      <c r="A56" s="124" t="s">
        <v>82</v>
      </c>
      <c r="B56" s="63"/>
      <c r="C56" s="125"/>
      <c r="D56" s="125"/>
      <c r="E56" s="126" t="s">
        <v>83</v>
      </c>
      <c r="F56" s="126"/>
      <c r="G56" s="126"/>
      <c r="H56" s="126"/>
      <c r="I56" s="126"/>
      <c r="J56" s="125"/>
      <c r="K56" s="126" t="s">
        <v>84</v>
      </c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7">
        <f>'spl - Splaškové přípojky'!J32</f>
        <v>0</v>
      </c>
      <c r="AH56" s="125"/>
      <c r="AI56" s="125"/>
      <c r="AJ56" s="125"/>
      <c r="AK56" s="125"/>
      <c r="AL56" s="125"/>
      <c r="AM56" s="125"/>
      <c r="AN56" s="127">
        <f>SUM(AG56,AT56)</f>
        <v>0</v>
      </c>
      <c r="AO56" s="125"/>
      <c r="AP56" s="125"/>
      <c r="AQ56" s="128" t="s">
        <v>85</v>
      </c>
      <c r="AR56" s="65"/>
      <c r="AS56" s="129">
        <v>0</v>
      </c>
      <c r="AT56" s="130">
        <f>ROUND(SUM(AV56:AW56),2)</f>
        <v>0</v>
      </c>
      <c r="AU56" s="131">
        <f>'spl - Splaškové přípojky'!P95</f>
        <v>0</v>
      </c>
      <c r="AV56" s="130">
        <f>'spl - Splaškové přípojky'!J35</f>
        <v>0</v>
      </c>
      <c r="AW56" s="130">
        <f>'spl - Splaškové přípojky'!J36</f>
        <v>0</v>
      </c>
      <c r="AX56" s="130">
        <f>'spl - Splaškové přípojky'!J37</f>
        <v>0</v>
      </c>
      <c r="AY56" s="130">
        <f>'spl - Splaškové přípojky'!J38</f>
        <v>0</v>
      </c>
      <c r="AZ56" s="130">
        <f>'spl - Splaškové přípojky'!F35</f>
        <v>0</v>
      </c>
      <c r="BA56" s="130">
        <f>'spl - Splaškové přípojky'!F36</f>
        <v>0</v>
      </c>
      <c r="BB56" s="130">
        <f>'spl - Splaškové přípojky'!F37</f>
        <v>0</v>
      </c>
      <c r="BC56" s="130">
        <f>'spl - Splaškové přípojky'!F38</f>
        <v>0</v>
      </c>
      <c r="BD56" s="132">
        <f>'spl - Splaškové přípojky'!F39</f>
        <v>0</v>
      </c>
      <c r="BE56" s="4"/>
      <c r="BT56" s="133" t="s">
        <v>81</v>
      </c>
      <c r="BV56" s="133" t="s">
        <v>73</v>
      </c>
      <c r="BW56" s="133" t="s">
        <v>86</v>
      </c>
      <c r="BX56" s="133" t="s">
        <v>79</v>
      </c>
      <c r="CL56" s="133" t="s">
        <v>19</v>
      </c>
    </row>
    <row r="57" s="7" customFormat="1" ht="16.5" customHeight="1">
      <c r="A57" s="7"/>
      <c r="B57" s="111"/>
      <c r="C57" s="112"/>
      <c r="D57" s="113" t="s">
        <v>87</v>
      </c>
      <c r="E57" s="113"/>
      <c r="F57" s="113"/>
      <c r="G57" s="113"/>
      <c r="H57" s="113"/>
      <c r="I57" s="114"/>
      <c r="J57" s="113" t="s">
        <v>88</v>
      </c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5">
        <f>ROUND(AG58,2)</f>
        <v>0</v>
      </c>
      <c r="AH57" s="114"/>
      <c r="AI57" s="114"/>
      <c r="AJ57" s="114"/>
      <c r="AK57" s="114"/>
      <c r="AL57" s="114"/>
      <c r="AM57" s="114"/>
      <c r="AN57" s="116">
        <f>SUM(AG57,AT57)</f>
        <v>0</v>
      </c>
      <c r="AO57" s="114"/>
      <c r="AP57" s="114"/>
      <c r="AQ57" s="117" t="s">
        <v>77</v>
      </c>
      <c r="AR57" s="118"/>
      <c r="AS57" s="119">
        <f>ROUND(AS58,2)</f>
        <v>0</v>
      </c>
      <c r="AT57" s="120">
        <f>ROUND(SUM(AV57:AW57),2)</f>
        <v>0</v>
      </c>
      <c r="AU57" s="121">
        <f>ROUND(AU58,5)</f>
        <v>0</v>
      </c>
      <c r="AV57" s="120">
        <f>ROUND(AZ57*L29,2)</f>
        <v>0</v>
      </c>
      <c r="AW57" s="120">
        <f>ROUND(BA57*L30,2)</f>
        <v>0</v>
      </c>
      <c r="AX57" s="120">
        <f>ROUND(BB57*L29,2)</f>
        <v>0</v>
      </c>
      <c r="AY57" s="120">
        <f>ROUND(BC57*L30,2)</f>
        <v>0</v>
      </c>
      <c r="AZ57" s="120">
        <f>ROUND(AZ58,2)</f>
        <v>0</v>
      </c>
      <c r="BA57" s="120">
        <f>ROUND(BA58,2)</f>
        <v>0</v>
      </c>
      <c r="BB57" s="120">
        <f>ROUND(BB58,2)</f>
        <v>0</v>
      </c>
      <c r="BC57" s="120">
        <f>ROUND(BC58,2)</f>
        <v>0</v>
      </c>
      <c r="BD57" s="122">
        <f>ROUND(BD58,2)</f>
        <v>0</v>
      </c>
      <c r="BE57" s="7"/>
      <c r="BS57" s="123" t="s">
        <v>70</v>
      </c>
      <c r="BT57" s="123" t="s">
        <v>78</v>
      </c>
      <c r="BU57" s="123" t="s">
        <v>72</v>
      </c>
      <c r="BV57" s="123" t="s">
        <v>73</v>
      </c>
      <c r="BW57" s="123" t="s">
        <v>89</v>
      </c>
      <c r="BX57" s="123" t="s">
        <v>5</v>
      </c>
      <c r="CL57" s="123" t="s">
        <v>90</v>
      </c>
      <c r="CM57" s="123" t="s">
        <v>81</v>
      </c>
    </row>
    <row r="58" s="4" customFormat="1" ht="16.5" customHeight="1">
      <c r="A58" s="124" t="s">
        <v>82</v>
      </c>
      <c r="B58" s="63"/>
      <c r="C58" s="125"/>
      <c r="D58" s="125"/>
      <c r="E58" s="126" t="s">
        <v>91</v>
      </c>
      <c r="F58" s="126"/>
      <c r="G58" s="126"/>
      <c r="H58" s="126"/>
      <c r="I58" s="126"/>
      <c r="J58" s="125"/>
      <c r="K58" s="126" t="s">
        <v>92</v>
      </c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7">
        <f>'A - A - Vodovod'!J32</f>
        <v>0</v>
      </c>
      <c r="AH58" s="125"/>
      <c r="AI58" s="125"/>
      <c r="AJ58" s="125"/>
      <c r="AK58" s="125"/>
      <c r="AL58" s="125"/>
      <c r="AM58" s="125"/>
      <c r="AN58" s="127">
        <f>SUM(AG58,AT58)</f>
        <v>0</v>
      </c>
      <c r="AO58" s="125"/>
      <c r="AP58" s="125"/>
      <c r="AQ58" s="128" t="s">
        <v>85</v>
      </c>
      <c r="AR58" s="65"/>
      <c r="AS58" s="134">
        <v>0</v>
      </c>
      <c r="AT58" s="135">
        <f>ROUND(SUM(AV58:AW58),2)</f>
        <v>0</v>
      </c>
      <c r="AU58" s="136">
        <f>'A - A - Vodovod'!P94</f>
        <v>0</v>
      </c>
      <c r="AV58" s="135">
        <f>'A - A - Vodovod'!J35</f>
        <v>0</v>
      </c>
      <c r="AW58" s="135">
        <f>'A - A - Vodovod'!J36</f>
        <v>0</v>
      </c>
      <c r="AX58" s="135">
        <f>'A - A - Vodovod'!J37</f>
        <v>0</v>
      </c>
      <c r="AY58" s="135">
        <f>'A - A - Vodovod'!J38</f>
        <v>0</v>
      </c>
      <c r="AZ58" s="135">
        <f>'A - A - Vodovod'!F35</f>
        <v>0</v>
      </c>
      <c r="BA58" s="135">
        <f>'A - A - Vodovod'!F36</f>
        <v>0</v>
      </c>
      <c r="BB58" s="135">
        <f>'A - A - Vodovod'!F37</f>
        <v>0</v>
      </c>
      <c r="BC58" s="135">
        <f>'A - A - Vodovod'!F38</f>
        <v>0</v>
      </c>
      <c r="BD58" s="137">
        <f>'A - A - Vodovod'!F39</f>
        <v>0</v>
      </c>
      <c r="BE58" s="4"/>
      <c r="BT58" s="133" t="s">
        <v>81</v>
      </c>
      <c r="BV58" s="133" t="s">
        <v>73</v>
      </c>
      <c r="BW58" s="133" t="s">
        <v>93</v>
      </c>
      <c r="BX58" s="133" t="s">
        <v>89</v>
      </c>
      <c r="CL58" s="133" t="s">
        <v>19</v>
      </c>
    </row>
    <row r="59" s="2" customFormat="1" ht="30" customHeight="1">
      <c r="A59" s="38"/>
      <c r="B59" s="39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4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</row>
    <row r="60" s="2" customFormat="1" ht="6.96" customHeight="1">
      <c r="A60" s="38"/>
      <c r="B60" s="59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44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</row>
  </sheetData>
  <sheetProtection sheet="1" formatColumns="0" formatRows="0" objects="1" scenarios="1" spinCount="100000" saltValue="EjxYbcopvrt61DJRF2KDSqVJaXdQa52PXClraEIL5hoVsnV5NiIYL1RrOXzCWIwys9T00aXWAuSygVM8ytO7+w==" hashValue="YiEwdDD4UHzKoWpiI0h1Jr7v6ND0Agl2g4OHhpr87Mxw7YnpMB3ehKerkSIaNpIbGVXpiZOLDOrXpL4w5VecuQ==" algorithmName="SHA-512" password="CC35"/>
  <mergeCells count="54">
    <mergeCell ref="L45:AO45"/>
    <mergeCell ref="AM47:AN47"/>
    <mergeCell ref="AM49:AP49"/>
    <mergeCell ref="AS49:AT51"/>
    <mergeCell ref="AM50:AP50"/>
    <mergeCell ref="C52:G52"/>
    <mergeCell ref="AG52:AM52"/>
    <mergeCell ref="AN52:AP52"/>
    <mergeCell ref="I52:AF52"/>
    <mergeCell ref="AN55:AP55"/>
    <mergeCell ref="D55:H55"/>
    <mergeCell ref="J55:AF55"/>
    <mergeCell ref="AG55:AM55"/>
    <mergeCell ref="K56:AF56"/>
    <mergeCell ref="AN56:AP56"/>
    <mergeCell ref="AG56:AM56"/>
    <mergeCell ref="E56:I56"/>
    <mergeCell ref="D57:H57"/>
    <mergeCell ref="J57:AF57"/>
    <mergeCell ref="AN57:AP57"/>
    <mergeCell ref="AG57:AM57"/>
    <mergeCell ref="AG58:AM58"/>
    <mergeCell ref="AN58:AP58"/>
    <mergeCell ref="E58:I58"/>
    <mergeCell ref="K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AK30:AO30"/>
    <mergeCell ref="W30:AE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6" location="'spl - Splaškové přípojky'!C2" display="/"/>
    <hyperlink ref="A58" location="'A - A - Vodovod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" style="1" customWidth="1"/>
    <col min="8" max="8" width="11.5" style="1" customWidth="1"/>
    <col min="9" max="9" width="20.16016" style="138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86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1"/>
      <c r="J3" s="140"/>
      <c r="K3" s="140"/>
      <c r="L3" s="20"/>
      <c r="AT3" s="17" t="s">
        <v>81</v>
      </c>
    </row>
    <row r="4" s="1" customFormat="1" ht="24.96" customHeight="1">
      <c r="B4" s="20"/>
      <c r="D4" s="142" t="s">
        <v>94</v>
      </c>
      <c r="I4" s="138"/>
      <c r="L4" s="20"/>
      <c r="M4" s="143" t="s">
        <v>10</v>
      </c>
      <c r="AT4" s="17" t="s">
        <v>4</v>
      </c>
    </row>
    <row r="5" s="1" customFormat="1" ht="6.96" customHeight="1">
      <c r="B5" s="20"/>
      <c r="I5" s="138"/>
      <c r="L5" s="20"/>
    </row>
    <row r="6" s="1" customFormat="1" ht="12" customHeight="1">
      <c r="B6" s="20"/>
      <c r="D6" s="144" t="s">
        <v>16</v>
      </c>
      <c r="I6" s="138"/>
      <c r="L6" s="20"/>
    </row>
    <row r="7" s="1" customFormat="1" ht="16.5" customHeight="1">
      <c r="B7" s="20"/>
      <c r="E7" s="145" t="str">
        <f>'Rekapitulace stavby'!K6</f>
        <v>Stavební úpravy a přístavba městského bazénu a lázní Nymburk</v>
      </c>
      <c r="F7" s="144"/>
      <c r="G7" s="144"/>
      <c r="H7" s="144"/>
      <c r="I7" s="138"/>
      <c r="L7" s="20"/>
    </row>
    <row r="8" s="1" customFormat="1" ht="12" customHeight="1">
      <c r="B8" s="20"/>
      <c r="D8" s="144" t="s">
        <v>95</v>
      </c>
      <c r="I8" s="138"/>
      <c r="L8" s="20"/>
    </row>
    <row r="9" s="2" customFormat="1" ht="16.5" customHeight="1">
      <c r="A9" s="38"/>
      <c r="B9" s="44"/>
      <c r="C9" s="38"/>
      <c r="D9" s="38"/>
      <c r="E9" s="145" t="s">
        <v>96</v>
      </c>
      <c r="F9" s="38"/>
      <c r="G9" s="38"/>
      <c r="H9" s="38"/>
      <c r="I9" s="146"/>
      <c r="J9" s="38"/>
      <c r="K9" s="38"/>
      <c r="L9" s="147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44" t="s">
        <v>97</v>
      </c>
      <c r="E10" s="38"/>
      <c r="F10" s="38"/>
      <c r="G10" s="38"/>
      <c r="H10" s="38"/>
      <c r="I10" s="146"/>
      <c r="J10" s="38"/>
      <c r="K10" s="38"/>
      <c r="L10" s="147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48" t="s">
        <v>98</v>
      </c>
      <c r="F11" s="38"/>
      <c r="G11" s="38"/>
      <c r="H11" s="38"/>
      <c r="I11" s="146"/>
      <c r="J11" s="38"/>
      <c r="K11" s="38"/>
      <c r="L11" s="147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146"/>
      <c r="J12" s="38"/>
      <c r="K12" s="38"/>
      <c r="L12" s="147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44" t="s">
        <v>18</v>
      </c>
      <c r="E13" s="38"/>
      <c r="F13" s="133" t="s">
        <v>19</v>
      </c>
      <c r="G13" s="38"/>
      <c r="H13" s="38"/>
      <c r="I13" s="149" t="s">
        <v>20</v>
      </c>
      <c r="J13" s="133" t="s">
        <v>19</v>
      </c>
      <c r="K13" s="38"/>
      <c r="L13" s="147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4" t="s">
        <v>21</v>
      </c>
      <c r="E14" s="38"/>
      <c r="F14" s="133" t="s">
        <v>22</v>
      </c>
      <c r="G14" s="38"/>
      <c r="H14" s="38"/>
      <c r="I14" s="149" t="s">
        <v>23</v>
      </c>
      <c r="J14" s="150" t="str">
        <f>'Rekapitulace stavby'!AN8</f>
        <v>21. 1. 2020</v>
      </c>
      <c r="K14" s="38"/>
      <c r="L14" s="147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146"/>
      <c r="J15" s="38"/>
      <c r="K15" s="38"/>
      <c r="L15" s="147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44" t="s">
        <v>25</v>
      </c>
      <c r="E16" s="38"/>
      <c r="F16" s="38"/>
      <c r="G16" s="38"/>
      <c r="H16" s="38"/>
      <c r="I16" s="149" t="s">
        <v>26</v>
      </c>
      <c r="J16" s="133" t="s">
        <v>19</v>
      </c>
      <c r="K16" s="38"/>
      <c r="L16" s="147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33" t="s">
        <v>27</v>
      </c>
      <c r="F17" s="38"/>
      <c r="G17" s="38"/>
      <c r="H17" s="38"/>
      <c r="I17" s="149" t="s">
        <v>28</v>
      </c>
      <c r="J17" s="133" t="s">
        <v>19</v>
      </c>
      <c r="K17" s="38"/>
      <c r="L17" s="147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146"/>
      <c r="J18" s="38"/>
      <c r="K18" s="38"/>
      <c r="L18" s="147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44" t="s">
        <v>29</v>
      </c>
      <c r="E19" s="38"/>
      <c r="F19" s="38"/>
      <c r="G19" s="38"/>
      <c r="H19" s="38"/>
      <c r="I19" s="149" t="s">
        <v>26</v>
      </c>
      <c r="J19" s="33" t="str">
        <f>'Rekapitulace stavby'!AN13</f>
        <v>Vyplň údaj</v>
      </c>
      <c r="K19" s="38"/>
      <c r="L19" s="147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33"/>
      <c r="G20" s="133"/>
      <c r="H20" s="133"/>
      <c r="I20" s="149" t="s">
        <v>28</v>
      </c>
      <c r="J20" s="33" t="str">
        <f>'Rekapitulace stavby'!AN14</f>
        <v>Vyplň údaj</v>
      </c>
      <c r="K20" s="38"/>
      <c r="L20" s="147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146"/>
      <c r="J21" s="38"/>
      <c r="K21" s="38"/>
      <c r="L21" s="147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44" t="s">
        <v>31</v>
      </c>
      <c r="E22" s="38"/>
      <c r="F22" s="38"/>
      <c r="G22" s="38"/>
      <c r="H22" s="38"/>
      <c r="I22" s="149" t="s">
        <v>26</v>
      </c>
      <c r="J22" s="133" t="s">
        <v>19</v>
      </c>
      <c r="K22" s="38"/>
      <c r="L22" s="147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33" t="s">
        <v>99</v>
      </c>
      <c r="F23" s="38"/>
      <c r="G23" s="38"/>
      <c r="H23" s="38"/>
      <c r="I23" s="149" t="s">
        <v>28</v>
      </c>
      <c r="J23" s="133" t="s">
        <v>19</v>
      </c>
      <c r="K23" s="38"/>
      <c r="L23" s="147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146"/>
      <c r="J24" s="38"/>
      <c r="K24" s="38"/>
      <c r="L24" s="147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44" t="s">
        <v>34</v>
      </c>
      <c r="E25" s="38"/>
      <c r="F25" s="38"/>
      <c r="G25" s="38"/>
      <c r="H25" s="38"/>
      <c r="I25" s="149" t="s">
        <v>26</v>
      </c>
      <c r="J25" s="133" t="s">
        <v>19</v>
      </c>
      <c r="K25" s="38"/>
      <c r="L25" s="147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33" t="s">
        <v>99</v>
      </c>
      <c r="F26" s="38"/>
      <c r="G26" s="38"/>
      <c r="H26" s="38"/>
      <c r="I26" s="149" t="s">
        <v>28</v>
      </c>
      <c r="J26" s="133" t="s">
        <v>19</v>
      </c>
      <c r="K26" s="38"/>
      <c r="L26" s="147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146"/>
      <c r="J27" s="38"/>
      <c r="K27" s="38"/>
      <c r="L27" s="147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44" t="s">
        <v>35</v>
      </c>
      <c r="E28" s="38"/>
      <c r="F28" s="38"/>
      <c r="G28" s="38"/>
      <c r="H28" s="38"/>
      <c r="I28" s="146"/>
      <c r="J28" s="38"/>
      <c r="K28" s="38"/>
      <c r="L28" s="147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4"/>
      <c r="J29" s="151"/>
      <c r="K29" s="151"/>
      <c r="L29" s="155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146"/>
      <c r="J30" s="38"/>
      <c r="K30" s="38"/>
      <c r="L30" s="147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6"/>
      <c r="E31" s="156"/>
      <c r="F31" s="156"/>
      <c r="G31" s="156"/>
      <c r="H31" s="156"/>
      <c r="I31" s="157"/>
      <c r="J31" s="156"/>
      <c r="K31" s="156"/>
      <c r="L31" s="147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8" t="s">
        <v>37</v>
      </c>
      <c r="E32" s="38"/>
      <c r="F32" s="38"/>
      <c r="G32" s="38"/>
      <c r="H32" s="38"/>
      <c r="I32" s="146"/>
      <c r="J32" s="159">
        <f>ROUND(J95, 2)</f>
        <v>0</v>
      </c>
      <c r="K32" s="38"/>
      <c r="L32" s="147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6"/>
      <c r="E33" s="156"/>
      <c r="F33" s="156"/>
      <c r="G33" s="156"/>
      <c r="H33" s="156"/>
      <c r="I33" s="157"/>
      <c r="J33" s="156"/>
      <c r="K33" s="156"/>
      <c r="L33" s="147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0" t="s">
        <v>39</v>
      </c>
      <c r="G34" s="38"/>
      <c r="H34" s="38"/>
      <c r="I34" s="161" t="s">
        <v>38</v>
      </c>
      <c r="J34" s="160" t="s">
        <v>40</v>
      </c>
      <c r="K34" s="38"/>
      <c r="L34" s="147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41</v>
      </c>
      <c r="E35" s="144" t="s">
        <v>42</v>
      </c>
      <c r="F35" s="163">
        <f>ROUND((SUM(BE95:BE295)),  2)</f>
        <v>0</v>
      </c>
      <c r="G35" s="38"/>
      <c r="H35" s="38"/>
      <c r="I35" s="164">
        <v>0.20999999999999999</v>
      </c>
      <c r="J35" s="163">
        <f>ROUND(((SUM(BE95:BE295))*I35),  2)</f>
        <v>0</v>
      </c>
      <c r="K35" s="38"/>
      <c r="L35" s="147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44" t="s">
        <v>43</v>
      </c>
      <c r="F36" s="163">
        <f>ROUND((SUM(BF95:BF295)),  2)</f>
        <v>0</v>
      </c>
      <c r="G36" s="38"/>
      <c r="H36" s="38"/>
      <c r="I36" s="164">
        <v>0.14999999999999999</v>
      </c>
      <c r="J36" s="163">
        <f>ROUND(((SUM(BF95:BF295))*I36),  2)</f>
        <v>0</v>
      </c>
      <c r="K36" s="38"/>
      <c r="L36" s="147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4" t="s">
        <v>44</v>
      </c>
      <c r="F37" s="163">
        <f>ROUND((SUM(BG95:BG295)),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147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44" t="s">
        <v>45</v>
      </c>
      <c r="F38" s="163">
        <f>ROUND((SUM(BH95:BH295)),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147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44" t="s">
        <v>46</v>
      </c>
      <c r="F39" s="163">
        <f>ROUND((SUM(BI95:BI295)),  2)</f>
        <v>0</v>
      </c>
      <c r="G39" s="38"/>
      <c r="H39" s="38"/>
      <c r="I39" s="164">
        <v>0</v>
      </c>
      <c r="J39" s="163">
        <f>0</f>
        <v>0</v>
      </c>
      <c r="K39" s="38"/>
      <c r="L39" s="147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146"/>
      <c r="J40" s="38"/>
      <c r="K40" s="38"/>
      <c r="L40" s="147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47</v>
      </c>
      <c r="E41" s="167"/>
      <c r="F41" s="167"/>
      <c r="G41" s="168" t="s">
        <v>48</v>
      </c>
      <c r="H41" s="169" t="s">
        <v>49</v>
      </c>
      <c r="I41" s="170"/>
      <c r="J41" s="171">
        <f>SUM(J32:J39)</f>
        <v>0</v>
      </c>
      <c r="K41" s="172"/>
      <c r="L41" s="147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173"/>
      <c r="C42" s="174"/>
      <c r="D42" s="174"/>
      <c r="E42" s="174"/>
      <c r="F42" s="174"/>
      <c r="G42" s="174"/>
      <c r="H42" s="174"/>
      <c r="I42" s="175"/>
      <c r="J42" s="174"/>
      <c r="K42" s="174"/>
      <c r="L42" s="147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6" s="2" customFormat="1" ht="6.96" customHeight="1">
      <c r="A46" s="38"/>
      <c r="B46" s="176"/>
      <c r="C46" s="177"/>
      <c r="D46" s="177"/>
      <c r="E46" s="177"/>
      <c r="F46" s="177"/>
      <c r="G46" s="177"/>
      <c r="H46" s="177"/>
      <c r="I46" s="178"/>
      <c r="J46" s="177"/>
      <c r="K46" s="177"/>
      <c r="L46" s="147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24.96" customHeight="1">
      <c r="A47" s="38"/>
      <c r="B47" s="39"/>
      <c r="C47" s="23" t="s">
        <v>100</v>
      </c>
      <c r="D47" s="40"/>
      <c r="E47" s="40"/>
      <c r="F47" s="40"/>
      <c r="G47" s="40"/>
      <c r="H47" s="40"/>
      <c r="I47" s="146"/>
      <c r="J47" s="40"/>
      <c r="K47" s="40"/>
      <c r="L47" s="147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146"/>
      <c r="J48" s="40"/>
      <c r="K48" s="40"/>
      <c r="L48" s="147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16</v>
      </c>
      <c r="D49" s="40"/>
      <c r="E49" s="40"/>
      <c r="F49" s="40"/>
      <c r="G49" s="40"/>
      <c r="H49" s="40"/>
      <c r="I49" s="146"/>
      <c r="J49" s="40"/>
      <c r="K49" s="40"/>
      <c r="L49" s="147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179" t="str">
        <f>E7</f>
        <v>Stavební úpravy a přístavba městského bazénu a lázní Nymburk</v>
      </c>
      <c r="F50" s="32"/>
      <c r="G50" s="32"/>
      <c r="H50" s="32"/>
      <c r="I50" s="146"/>
      <c r="J50" s="40"/>
      <c r="K50" s="40"/>
      <c r="L50" s="147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1" customFormat="1" ht="12" customHeight="1">
      <c r="B51" s="21"/>
      <c r="C51" s="32" t="s">
        <v>95</v>
      </c>
      <c r="D51" s="22"/>
      <c r="E51" s="22"/>
      <c r="F51" s="22"/>
      <c r="G51" s="22"/>
      <c r="H51" s="22"/>
      <c r="I51" s="138"/>
      <c r="J51" s="22"/>
      <c r="K51" s="22"/>
      <c r="L51" s="20"/>
    </row>
    <row r="52" s="2" customFormat="1" ht="16.5" customHeight="1">
      <c r="A52" s="38"/>
      <c r="B52" s="39"/>
      <c r="C52" s="40"/>
      <c r="D52" s="40"/>
      <c r="E52" s="179" t="s">
        <v>96</v>
      </c>
      <c r="F52" s="40"/>
      <c r="G52" s="40"/>
      <c r="H52" s="40"/>
      <c r="I52" s="146"/>
      <c r="J52" s="40"/>
      <c r="K52" s="40"/>
      <c r="L52" s="147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12" customHeight="1">
      <c r="A53" s="38"/>
      <c r="B53" s="39"/>
      <c r="C53" s="32" t="s">
        <v>97</v>
      </c>
      <c r="D53" s="40"/>
      <c r="E53" s="40"/>
      <c r="F53" s="40"/>
      <c r="G53" s="40"/>
      <c r="H53" s="40"/>
      <c r="I53" s="146"/>
      <c r="J53" s="40"/>
      <c r="K53" s="40"/>
      <c r="L53" s="147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6.5" customHeight="1">
      <c r="A54" s="38"/>
      <c r="B54" s="39"/>
      <c r="C54" s="40"/>
      <c r="D54" s="40"/>
      <c r="E54" s="69" t="str">
        <f>E11</f>
        <v>spl - Splaškové přípojky</v>
      </c>
      <c r="F54" s="40"/>
      <c r="G54" s="40"/>
      <c r="H54" s="40"/>
      <c r="I54" s="146"/>
      <c r="J54" s="40"/>
      <c r="K54" s="40"/>
      <c r="L54" s="147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6.96" customHeight="1">
      <c r="A55" s="38"/>
      <c r="B55" s="39"/>
      <c r="C55" s="40"/>
      <c r="D55" s="40"/>
      <c r="E55" s="40"/>
      <c r="F55" s="40"/>
      <c r="G55" s="40"/>
      <c r="H55" s="40"/>
      <c r="I55" s="146"/>
      <c r="J55" s="40"/>
      <c r="K55" s="40"/>
      <c r="L55" s="147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2" customHeight="1">
      <c r="A56" s="38"/>
      <c r="B56" s="39"/>
      <c r="C56" s="32" t="s">
        <v>21</v>
      </c>
      <c r="D56" s="40"/>
      <c r="E56" s="40"/>
      <c r="F56" s="27" t="str">
        <f>F14</f>
        <v>k.ú. Nymburk</v>
      </c>
      <c r="G56" s="40"/>
      <c r="H56" s="40"/>
      <c r="I56" s="149" t="s">
        <v>23</v>
      </c>
      <c r="J56" s="72" t="str">
        <f>IF(J14="","",J14)</f>
        <v>21. 1. 2020</v>
      </c>
      <c r="K56" s="40"/>
      <c r="L56" s="147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6.96" customHeight="1">
      <c r="A57" s="38"/>
      <c r="B57" s="39"/>
      <c r="C57" s="40"/>
      <c r="D57" s="40"/>
      <c r="E57" s="40"/>
      <c r="F57" s="40"/>
      <c r="G57" s="40"/>
      <c r="H57" s="40"/>
      <c r="I57" s="146"/>
      <c r="J57" s="40"/>
      <c r="K57" s="40"/>
      <c r="L57" s="147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5.15" customHeight="1">
      <c r="A58" s="38"/>
      <c r="B58" s="39"/>
      <c r="C58" s="32" t="s">
        <v>25</v>
      </c>
      <c r="D58" s="40"/>
      <c r="E58" s="40"/>
      <c r="F58" s="27" t="str">
        <f>E17</f>
        <v>Město Nymburk,Nám. Přemyslovců 163,Nymburk</v>
      </c>
      <c r="G58" s="40"/>
      <c r="H58" s="40"/>
      <c r="I58" s="149" t="s">
        <v>31</v>
      </c>
      <c r="J58" s="36" t="str">
        <f>E23</f>
        <v>H. Chadimová</v>
      </c>
      <c r="K58" s="40"/>
      <c r="L58" s="147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15.15" customHeight="1">
      <c r="A59" s="38"/>
      <c r="B59" s="39"/>
      <c r="C59" s="32" t="s">
        <v>29</v>
      </c>
      <c r="D59" s="40"/>
      <c r="E59" s="40"/>
      <c r="F59" s="27" t="str">
        <f>IF(E20="","",E20)</f>
        <v>Vyplň údaj</v>
      </c>
      <c r="G59" s="40"/>
      <c r="H59" s="40"/>
      <c r="I59" s="149" t="s">
        <v>34</v>
      </c>
      <c r="J59" s="36" t="str">
        <f>E26</f>
        <v>H. Chadimová</v>
      </c>
      <c r="K59" s="40"/>
      <c r="L59" s="147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="2" customFormat="1" ht="10.32" customHeight="1">
      <c r="A60" s="38"/>
      <c r="B60" s="39"/>
      <c r="C60" s="40"/>
      <c r="D60" s="40"/>
      <c r="E60" s="40"/>
      <c r="F60" s="40"/>
      <c r="G60" s="40"/>
      <c r="H60" s="40"/>
      <c r="I60" s="146"/>
      <c r="J60" s="40"/>
      <c r="K60" s="40"/>
      <c r="L60" s="147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="2" customFormat="1" ht="29.28" customHeight="1">
      <c r="A61" s="38"/>
      <c r="B61" s="39"/>
      <c r="C61" s="180" t="s">
        <v>101</v>
      </c>
      <c r="D61" s="181"/>
      <c r="E61" s="181"/>
      <c r="F61" s="181"/>
      <c r="G61" s="181"/>
      <c r="H61" s="181"/>
      <c r="I61" s="182"/>
      <c r="J61" s="183" t="s">
        <v>102</v>
      </c>
      <c r="K61" s="181"/>
      <c r="L61" s="147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="2" customFormat="1" ht="10.32" customHeight="1">
      <c r="A62" s="38"/>
      <c r="B62" s="39"/>
      <c r="C62" s="40"/>
      <c r="D62" s="40"/>
      <c r="E62" s="40"/>
      <c r="F62" s="40"/>
      <c r="G62" s="40"/>
      <c r="H62" s="40"/>
      <c r="I62" s="146"/>
      <c r="J62" s="40"/>
      <c r="K62" s="40"/>
      <c r="L62" s="147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="2" customFormat="1" ht="22.8" customHeight="1">
      <c r="A63" s="38"/>
      <c r="B63" s="39"/>
      <c r="C63" s="184" t="s">
        <v>69</v>
      </c>
      <c r="D63" s="40"/>
      <c r="E63" s="40"/>
      <c r="F63" s="40"/>
      <c r="G63" s="40"/>
      <c r="H63" s="40"/>
      <c r="I63" s="146"/>
      <c r="J63" s="102">
        <f>J95</f>
        <v>0</v>
      </c>
      <c r="K63" s="40"/>
      <c r="L63" s="147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U63" s="17" t="s">
        <v>103</v>
      </c>
    </row>
    <row r="64" s="9" customFormat="1" ht="24.96" customHeight="1">
      <c r="A64" s="9"/>
      <c r="B64" s="185"/>
      <c r="C64" s="186"/>
      <c r="D64" s="187" t="s">
        <v>104</v>
      </c>
      <c r="E64" s="188"/>
      <c r="F64" s="188"/>
      <c r="G64" s="188"/>
      <c r="H64" s="188"/>
      <c r="I64" s="189"/>
      <c r="J64" s="190">
        <f>J96</f>
        <v>0</v>
      </c>
      <c r="K64" s="186"/>
      <c r="L64" s="19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92"/>
      <c r="C65" s="125"/>
      <c r="D65" s="193" t="s">
        <v>105</v>
      </c>
      <c r="E65" s="194"/>
      <c r="F65" s="194"/>
      <c r="G65" s="194"/>
      <c r="H65" s="194"/>
      <c r="I65" s="195"/>
      <c r="J65" s="196">
        <f>J97</f>
        <v>0</v>
      </c>
      <c r="K65" s="125"/>
      <c r="L65" s="19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92"/>
      <c r="C66" s="125"/>
      <c r="D66" s="193" t="s">
        <v>106</v>
      </c>
      <c r="E66" s="194"/>
      <c r="F66" s="194"/>
      <c r="G66" s="194"/>
      <c r="H66" s="194"/>
      <c r="I66" s="195"/>
      <c r="J66" s="196">
        <f>J180</f>
        <v>0</v>
      </c>
      <c r="K66" s="125"/>
      <c r="L66" s="19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92"/>
      <c r="C67" s="125"/>
      <c r="D67" s="193" t="s">
        <v>107</v>
      </c>
      <c r="E67" s="194"/>
      <c r="F67" s="194"/>
      <c r="G67" s="194"/>
      <c r="H67" s="194"/>
      <c r="I67" s="195"/>
      <c r="J67" s="196">
        <f>J186</f>
        <v>0</v>
      </c>
      <c r="K67" s="125"/>
      <c r="L67" s="19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92"/>
      <c r="C68" s="125"/>
      <c r="D68" s="193" t="s">
        <v>108</v>
      </c>
      <c r="E68" s="194"/>
      <c r="F68" s="194"/>
      <c r="G68" s="194"/>
      <c r="H68" s="194"/>
      <c r="I68" s="195"/>
      <c r="J68" s="196">
        <f>J197</f>
        <v>0</v>
      </c>
      <c r="K68" s="125"/>
      <c r="L68" s="19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92"/>
      <c r="C69" s="125"/>
      <c r="D69" s="193" t="s">
        <v>109</v>
      </c>
      <c r="E69" s="194"/>
      <c r="F69" s="194"/>
      <c r="G69" s="194"/>
      <c r="H69" s="194"/>
      <c r="I69" s="195"/>
      <c r="J69" s="196">
        <f>J219</f>
        <v>0</v>
      </c>
      <c r="K69" s="125"/>
      <c r="L69" s="19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92"/>
      <c r="C70" s="125"/>
      <c r="D70" s="193" t="s">
        <v>110</v>
      </c>
      <c r="E70" s="194"/>
      <c r="F70" s="194"/>
      <c r="G70" s="194"/>
      <c r="H70" s="194"/>
      <c r="I70" s="195"/>
      <c r="J70" s="196">
        <f>J254</f>
        <v>0</v>
      </c>
      <c r="K70" s="125"/>
      <c r="L70" s="19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92"/>
      <c r="C71" s="125"/>
      <c r="D71" s="193" t="s">
        <v>111</v>
      </c>
      <c r="E71" s="194"/>
      <c r="F71" s="194"/>
      <c r="G71" s="194"/>
      <c r="H71" s="194"/>
      <c r="I71" s="195"/>
      <c r="J71" s="196">
        <f>J277</f>
        <v>0</v>
      </c>
      <c r="K71" s="125"/>
      <c r="L71" s="19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92"/>
      <c r="C72" s="125"/>
      <c r="D72" s="193" t="s">
        <v>112</v>
      </c>
      <c r="E72" s="194"/>
      <c r="F72" s="194"/>
      <c r="G72" s="194"/>
      <c r="H72" s="194"/>
      <c r="I72" s="195"/>
      <c r="J72" s="196">
        <f>J290</f>
        <v>0</v>
      </c>
      <c r="K72" s="125"/>
      <c r="L72" s="19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85"/>
      <c r="C73" s="186"/>
      <c r="D73" s="187" t="s">
        <v>113</v>
      </c>
      <c r="E73" s="188"/>
      <c r="F73" s="188"/>
      <c r="G73" s="188"/>
      <c r="H73" s="188"/>
      <c r="I73" s="189"/>
      <c r="J73" s="190">
        <f>J293</f>
        <v>0</v>
      </c>
      <c r="K73" s="186"/>
      <c r="L73" s="191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2" customFormat="1" ht="21.84" customHeight="1">
      <c r="A74" s="38"/>
      <c r="B74" s="39"/>
      <c r="C74" s="40"/>
      <c r="D74" s="40"/>
      <c r="E74" s="40"/>
      <c r="F74" s="40"/>
      <c r="G74" s="40"/>
      <c r="H74" s="40"/>
      <c r="I74" s="146"/>
      <c r="J74" s="40"/>
      <c r="K74" s="40"/>
      <c r="L74" s="147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6.96" customHeight="1">
      <c r="A75" s="38"/>
      <c r="B75" s="59"/>
      <c r="C75" s="60"/>
      <c r="D75" s="60"/>
      <c r="E75" s="60"/>
      <c r="F75" s="60"/>
      <c r="G75" s="60"/>
      <c r="H75" s="60"/>
      <c r="I75" s="175"/>
      <c r="J75" s="60"/>
      <c r="K75" s="60"/>
      <c r="L75" s="147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9" s="2" customFormat="1" ht="6.96" customHeight="1">
      <c r="A79" s="38"/>
      <c r="B79" s="61"/>
      <c r="C79" s="62"/>
      <c r="D79" s="62"/>
      <c r="E79" s="62"/>
      <c r="F79" s="62"/>
      <c r="G79" s="62"/>
      <c r="H79" s="62"/>
      <c r="I79" s="178"/>
      <c r="J79" s="62"/>
      <c r="K79" s="62"/>
      <c r="L79" s="147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24.96" customHeight="1">
      <c r="A80" s="38"/>
      <c r="B80" s="39"/>
      <c r="C80" s="23" t="s">
        <v>114</v>
      </c>
      <c r="D80" s="40"/>
      <c r="E80" s="40"/>
      <c r="F80" s="40"/>
      <c r="G80" s="40"/>
      <c r="H80" s="40"/>
      <c r="I80" s="146"/>
      <c r="J80" s="40"/>
      <c r="K80" s="40"/>
      <c r="L80" s="147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6.96" customHeight="1">
      <c r="A81" s="38"/>
      <c r="B81" s="39"/>
      <c r="C81" s="40"/>
      <c r="D81" s="40"/>
      <c r="E81" s="40"/>
      <c r="F81" s="40"/>
      <c r="G81" s="40"/>
      <c r="H81" s="40"/>
      <c r="I81" s="146"/>
      <c r="J81" s="40"/>
      <c r="K81" s="40"/>
      <c r="L81" s="147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2" customHeight="1">
      <c r="A82" s="38"/>
      <c r="B82" s="39"/>
      <c r="C82" s="32" t="s">
        <v>16</v>
      </c>
      <c r="D82" s="40"/>
      <c r="E82" s="40"/>
      <c r="F82" s="40"/>
      <c r="G82" s="40"/>
      <c r="H82" s="40"/>
      <c r="I82" s="146"/>
      <c r="J82" s="40"/>
      <c r="K82" s="40"/>
      <c r="L82" s="147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6.5" customHeight="1">
      <c r="A83" s="38"/>
      <c r="B83" s="39"/>
      <c r="C83" s="40"/>
      <c r="D83" s="40"/>
      <c r="E83" s="179" t="str">
        <f>E7</f>
        <v>Stavební úpravy a přístavba městského bazénu a lázní Nymburk</v>
      </c>
      <c r="F83" s="32"/>
      <c r="G83" s="32"/>
      <c r="H83" s="32"/>
      <c r="I83" s="146"/>
      <c r="J83" s="40"/>
      <c r="K83" s="40"/>
      <c r="L83" s="147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1" customFormat="1" ht="12" customHeight="1">
      <c r="B84" s="21"/>
      <c r="C84" s="32" t="s">
        <v>95</v>
      </c>
      <c r="D84" s="22"/>
      <c r="E84" s="22"/>
      <c r="F84" s="22"/>
      <c r="G84" s="22"/>
      <c r="H84" s="22"/>
      <c r="I84" s="138"/>
      <c r="J84" s="22"/>
      <c r="K84" s="22"/>
      <c r="L84" s="20"/>
    </row>
    <row r="85" s="2" customFormat="1" ht="16.5" customHeight="1">
      <c r="A85" s="38"/>
      <c r="B85" s="39"/>
      <c r="C85" s="40"/>
      <c r="D85" s="40"/>
      <c r="E85" s="179" t="s">
        <v>96</v>
      </c>
      <c r="F85" s="40"/>
      <c r="G85" s="40"/>
      <c r="H85" s="40"/>
      <c r="I85" s="146"/>
      <c r="J85" s="40"/>
      <c r="K85" s="40"/>
      <c r="L85" s="147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97</v>
      </c>
      <c r="D86" s="40"/>
      <c r="E86" s="40"/>
      <c r="F86" s="40"/>
      <c r="G86" s="40"/>
      <c r="H86" s="40"/>
      <c r="I86" s="146"/>
      <c r="J86" s="40"/>
      <c r="K86" s="40"/>
      <c r="L86" s="147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69" t="str">
        <f>E11</f>
        <v>spl - Splaškové přípojky</v>
      </c>
      <c r="F87" s="40"/>
      <c r="G87" s="40"/>
      <c r="H87" s="40"/>
      <c r="I87" s="146"/>
      <c r="J87" s="40"/>
      <c r="K87" s="40"/>
      <c r="L87" s="147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146"/>
      <c r="J88" s="40"/>
      <c r="K88" s="40"/>
      <c r="L88" s="147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21</v>
      </c>
      <c r="D89" s="40"/>
      <c r="E89" s="40"/>
      <c r="F89" s="27" t="str">
        <f>F14</f>
        <v>k.ú. Nymburk</v>
      </c>
      <c r="G89" s="40"/>
      <c r="H89" s="40"/>
      <c r="I89" s="149" t="s">
        <v>23</v>
      </c>
      <c r="J89" s="72" t="str">
        <f>IF(J14="","",J14)</f>
        <v>21. 1. 2020</v>
      </c>
      <c r="K89" s="40"/>
      <c r="L89" s="147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146"/>
      <c r="J90" s="40"/>
      <c r="K90" s="40"/>
      <c r="L90" s="147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25</v>
      </c>
      <c r="D91" s="40"/>
      <c r="E91" s="40"/>
      <c r="F91" s="27" t="str">
        <f>E17</f>
        <v>Město Nymburk,Nám. Přemyslovců 163,Nymburk</v>
      </c>
      <c r="G91" s="40"/>
      <c r="H91" s="40"/>
      <c r="I91" s="149" t="s">
        <v>31</v>
      </c>
      <c r="J91" s="36" t="str">
        <f>E23</f>
        <v>H. Chadimová</v>
      </c>
      <c r="K91" s="40"/>
      <c r="L91" s="147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29</v>
      </c>
      <c r="D92" s="40"/>
      <c r="E92" s="40"/>
      <c r="F92" s="27" t="str">
        <f>IF(E20="","",E20)</f>
        <v>Vyplň údaj</v>
      </c>
      <c r="G92" s="40"/>
      <c r="H92" s="40"/>
      <c r="I92" s="149" t="s">
        <v>34</v>
      </c>
      <c r="J92" s="36" t="str">
        <f>E26</f>
        <v>H. Chadimová</v>
      </c>
      <c r="K92" s="40"/>
      <c r="L92" s="147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146"/>
      <c r="J93" s="40"/>
      <c r="K93" s="40"/>
      <c r="L93" s="147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11" customFormat="1" ht="29.28" customHeight="1">
      <c r="A94" s="198"/>
      <c r="B94" s="199"/>
      <c r="C94" s="200" t="s">
        <v>115</v>
      </c>
      <c r="D94" s="201" t="s">
        <v>56</v>
      </c>
      <c r="E94" s="201" t="s">
        <v>52</v>
      </c>
      <c r="F94" s="201" t="s">
        <v>53</v>
      </c>
      <c r="G94" s="201" t="s">
        <v>116</v>
      </c>
      <c r="H94" s="201" t="s">
        <v>117</v>
      </c>
      <c r="I94" s="202" t="s">
        <v>118</v>
      </c>
      <c r="J94" s="201" t="s">
        <v>102</v>
      </c>
      <c r="K94" s="203" t="s">
        <v>119</v>
      </c>
      <c r="L94" s="204"/>
      <c r="M94" s="92" t="s">
        <v>19</v>
      </c>
      <c r="N94" s="93" t="s">
        <v>41</v>
      </c>
      <c r="O94" s="93" t="s">
        <v>120</v>
      </c>
      <c r="P94" s="93" t="s">
        <v>121</v>
      </c>
      <c r="Q94" s="93" t="s">
        <v>122</v>
      </c>
      <c r="R94" s="93" t="s">
        <v>123</v>
      </c>
      <c r="S94" s="93" t="s">
        <v>124</v>
      </c>
      <c r="T94" s="94" t="s">
        <v>125</v>
      </c>
      <c r="U94" s="198"/>
      <c r="V94" s="198"/>
      <c r="W94" s="198"/>
      <c r="X94" s="198"/>
      <c r="Y94" s="198"/>
      <c r="Z94" s="198"/>
      <c r="AA94" s="198"/>
      <c r="AB94" s="198"/>
      <c r="AC94" s="198"/>
      <c r="AD94" s="198"/>
      <c r="AE94" s="198"/>
    </row>
    <row r="95" s="2" customFormat="1" ht="22.8" customHeight="1">
      <c r="A95" s="38"/>
      <c r="B95" s="39"/>
      <c r="C95" s="99" t="s">
        <v>126</v>
      </c>
      <c r="D95" s="40"/>
      <c r="E95" s="40"/>
      <c r="F95" s="40"/>
      <c r="G95" s="40"/>
      <c r="H95" s="40"/>
      <c r="I95" s="146"/>
      <c r="J95" s="205">
        <f>BK95</f>
        <v>0</v>
      </c>
      <c r="K95" s="40"/>
      <c r="L95" s="44"/>
      <c r="M95" s="95"/>
      <c r="N95" s="206"/>
      <c r="O95" s="96"/>
      <c r="P95" s="207">
        <f>P96+P293</f>
        <v>0</v>
      </c>
      <c r="Q95" s="96"/>
      <c r="R95" s="207">
        <f>R96+R293</f>
        <v>47.068097399999992</v>
      </c>
      <c r="S95" s="96"/>
      <c r="T95" s="208">
        <f>T96+T293</f>
        <v>39.756799999999998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T95" s="17" t="s">
        <v>70</v>
      </c>
      <c r="AU95" s="17" t="s">
        <v>103</v>
      </c>
      <c r="BK95" s="209">
        <f>BK96+BK293</f>
        <v>0</v>
      </c>
    </row>
    <row r="96" s="12" customFormat="1" ht="25.92" customHeight="1">
      <c r="A96" s="12"/>
      <c r="B96" s="210"/>
      <c r="C96" s="211"/>
      <c r="D96" s="212" t="s">
        <v>70</v>
      </c>
      <c r="E96" s="213" t="s">
        <v>127</v>
      </c>
      <c r="F96" s="213" t="s">
        <v>128</v>
      </c>
      <c r="G96" s="211"/>
      <c r="H96" s="211"/>
      <c r="I96" s="214"/>
      <c r="J96" s="215">
        <f>BK96</f>
        <v>0</v>
      </c>
      <c r="K96" s="211"/>
      <c r="L96" s="216"/>
      <c r="M96" s="217"/>
      <c r="N96" s="218"/>
      <c r="O96" s="218"/>
      <c r="P96" s="219">
        <f>P97+P180+P186+P197+P219+P254+P277+P290</f>
        <v>0</v>
      </c>
      <c r="Q96" s="218"/>
      <c r="R96" s="219">
        <f>R97+R180+R186+R197+R219+R254+R277+R290</f>
        <v>47.068097399999992</v>
      </c>
      <c r="S96" s="218"/>
      <c r="T96" s="220">
        <f>T97+T180+T186+T197+T219+T254+T277+T290</f>
        <v>39.756799999999998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21" t="s">
        <v>78</v>
      </c>
      <c r="AT96" s="222" t="s">
        <v>70</v>
      </c>
      <c r="AU96" s="222" t="s">
        <v>71</v>
      </c>
      <c r="AY96" s="221" t="s">
        <v>129</v>
      </c>
      <c r="BK96" s="223">
        <f>BK97+BK180+BK186+BK197+BK219+BK254+BK277+BK290</f>
        <v>0</v>
      </c>
    </row>
    <row r="97" s="12" customFormat="1" ht="22.8" customHeight="1">
      <c r="A97" s="12"/>
      <c r="B97" s="210"/>
      <c r="C97" s="211"/>
      <c r="D97" s="212" t="s">
        <v>70</v>
      </c>
      <c r="E97" s="224" t="s">
        <v>78</v>
      </c>
      <c r="F97" s="224" t="s">
        <v>130</v>
      </c>
      <c r="G97" s="211"/>
      <c r="H97" s="211"/>
      <c r="I97" s="214"/>
      <c r="J97" s="225">
        <f>BK97</f>
        <v>0</v>
      </c>
      <c r="K97" s="211"/>
      <c r="L97" s="216"/>
      <c r="M97" s="217"/>
      <c r="N97" s="218"/>
      <c r="O97" s="218"/>
      <c r="P97" s="219">
        <f>SUM(P98:P179)</f>
        <v>0</v>
      </c>
      <c r="Q97" s="218"/>
      <c r="R97" s="219">
        <f>SUM(R98:R179)</f>
        <v>39.905519399999996</v>
      </c>
      <c r="S97" s="218"/>
      <c r="T97" s="220">
        <f>SUM(T98:T179)</f>
        <v>37.206800000000001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21" t="s">
        <v>78</v>
      </c>
      <c r="AT97" s="222" t="s">
        <v>70</v>
      </c>
      <c r="AU97" s="222" t="s">
        <v>78</v>
      </c>
      <c r="AY97" s="221" t="s">
        <v>129</v>
      </c>
      <c r="BK97" s="223">
        <f>SUM(BK98:BK179)</f>
        <v>0</v>
      </c>
    </row>
    <row r="98" s="2" customFormat="1" ht="33" customHeight="1">
      <c r="A98" s="38"/>
      <c r="B98" s="39"/>
      <c r="C98" s="226" t="s">
        <v>78</v>
      </c>
      <c r="D98" s="226" t="s">
        <v>131</v>
      </c>
      <c r="E98" s="227" t="s">
        <v>132</v>
      </c>
      <c r="F98" s="228" t="s">
        <v>133</v>
      </c>
      <c r="G98" s="229" t="s">
        <v>134</v>
      </c>
      <c r="H98" s="230">
        <v>43.759999999999998</v>
      </c>
      <c r="I98" s="231"/>
      <c r="J98" s="232">
        <f>ROUND(I98*H98,2)</f>
        <v>0</v>
      </c>
      <c r="K98" s="228" t="s">
        <v>135</v>
      </c>
      <c r="L98" s="44"/>
      <c r="M98" s="233" t="s">
        <v>19</v>
      </c>
      <c r="N98" s="234" t="s">
        <v>42</v>
      </c>
      <c r="O98" s="84"/>
      <c r="P98" s="235">
        <f>O98*H98</f>
        <v>0</v>
      </c>
      <c r="Q98" s="235">
        <v>0</v>
      </c>
      <c r="R98" s="235">
        <f>Q98*H98</f>
        <v>0</v>
      </c>
      <c r="S98" s="235">
        <v>0.28999999999999998</v>
      </c>
      <c r="T98" s="236">
        <f>S98*H98</f>
        <v>12.690399999999999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237" t="s">
        <v>136</v>
      </c>
      <c r="AT98" s="237" t="s">
        <v>131</v>
      </c>
      <c r="AU98" s="237" t="s">
        <v>81</v>
      </c>
      <c r="AY98" s="17" t="s">
        <v>129</v>
      </c>
      <c r="BE98" s="238">
        <f>IF(N98="základní",J98,0)</f>
        <v>0</v>
      </c>
      <c r="BF98" s="238">
        <f>IF(N98="snížená",J98,0)</f>
        <v>0</v>
      </c>
      <c r="BG98" s="238">
        <f>IF(N98="zákl. přenesená",J98,0)</f>
        <v>0</v>
      </c>
      <c r="BH98" s="238">
        <f>IF(N98="sníž. přenesená",J98,0)</f>
        <v>0</v>
      </c>
      <c r="BI98" s="238">
        <f>IF(N98="nulová",J98,0)</f>
        <v>0</v>
      </c>
      <c r="BJ98" s="17" t="s">
        <v>78</v>
      </c>
      <c r="BK98" s="238">
        <f>ROUND(I98*H98,2)</f>
        <v>0</v>
      </c>
      <c r="BL98" s="17" t="s">
        <v>136</v>
      </c>
      <c r="BM98" s="237" t="s">
        <v>137</v>
      </c>
    </row>
    <row r="99" s="2" customFormat="1">
      <c r="A99" s="38"/>
      <c r="B99" s="39"/>
      <c r="C99" s="40"/>
      <c r="D99" s="239" t="s">
        <v>138</v>
      </c>
      <c r="E99" s="40"/>
      <c r="F99" s="240" t="s">
        <v>139</v>
      </c>
      <c r="G99" s="40"/>
      <c r="H99" s="40"/>
      <c r="I99" s="146"/>
      <c r="J99" s="40"/>
      <c r="K99" s="40"/>
      <c r="L99" s="44"/>
      <c r="M99" s="241"/>
      <c r="N99" s="242"/>
      <c r="O99" s="84"/>
      <c r="P99" s="84"/>
      <c r="Q99" s="84"/>
      <c r="R99" s="84"/>
      <c r="S99" s="84"/>
      <c r="T99" s="85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T99" s="17" t="s">
        <v>138</v>
      </c>
      <c r="AU99" s="17" t="s">
        <v>81</v>
      </c>
    </row>
    <row r="100" s="13" customFormat="1">
      <c r="A100" s="13"/>
      <c r="B100" s="243"/>
      <c r="C100" s="244"/>
      <c r="D100" s="239" t="s">
        <v>140</v>
      </c>
      <c r="E100" s="245" t="s">
        <v>19</v>
      </c>
      <c r="F100" s="246" t="s">
        <v>141</v>
      </c>
      <c r="G100" s="244"/>
      <c r="H100" s="247">
        <v>19.800000000000001</v>
      </c>
      <c r="I100" s="248"/>
      <c r="J100" s="244"/>
      <c r="K100" s="244"/>
      <c r="L100" s="249"/>
      <c r="M100" s="250"/>
      <c r="N100" s="251"/>
      <c r="O100" s="251"/>
      <c r="P100" s="251"/>
      <c r="Q100" s="251"/>
      <c r="R100" s="251"/>
      <c r="S100" s="251"/>
      <c r="T100" s="252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3" t="s">
        <v>140</v>
      </c>
      <c r="AU100" s="253" t="s">
        <v>81</v>
      </c>
      <c r="AV100" s="13" t="s">
        <v>81</v>
      </c>
      <c r="AW100" s="13" t="s">
        <v>33</v>
      </c>
      <c r="AX100" s="13" t="s">
        <v>71</v>
      </c>
      <c r="AY100" s="253" t="s">
        <v>129</v>
      </c>
    </row>
    <row r="101" s="13" customFormat="1">
      <c r="A101" s="13"/>
      <c r="B101" s="243"/>
      <c r="C101" s="244"/>
      <c r="D101" s="239" t="s">
        <v>140</v>
      </c>
      <c r="E101" s="245" t="s">
        <v>19</v>
      </c>
      <c r="F101" s="246" t="s">
        <v>142</v>
      </c>
      <c r="G101" s="244"/>
      <c r="H101" s="247">
        <v>23.960000000000001</v>
      </c>
      <c r="I101" s="248"/>
      <c r="J101" s="244"/>
      <c r="K101" s="244"/>
      <c r="L101" s="249"/>
      <c r="M101" s="250"/>
      <c r="N101" s="251"/>
      <c r="O101" s="251"/>
      <c r="P101" s="251"/>
      <c r="Q101" s="251"/>
      <c r="R101" s="251"/>
      <c r="S101" s="251"/>
      <c r="T101" s="252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3" t="s">
        <v>140</v>
      </c>
      <c r="AU101" s="253" t="s">
        <v>81</v>
      </c>
      <c r="AV101" s="13" t="s">
        <v>81</v>
      </c>
      <c r="AW101" s="13" t="s">
        <v>33</v>
      </c>
      <c r="AX101" s="13" t="s">
        <v>71</v>
      </c>
      <c r="AY101" s="253" t="s">
        <v>129</v>
      </c>
    </row>
    <row r="102" s="14" customFormat="1">
      <c r="A102" s="14"/>
      <c r="B102" s="254"/>
      <c r="C102" s="255"/>
      <c r="D102" s="239" t="s">
        <v>140</v>
      </c>
      <c r="E102" s="256" t="s">
        <v>19</v>
      </c>
      <c r="F102" s="257" t="s">
        <v>143</v>
      </c>
      <c r="G102" s="255"/>
      <c r="H102" s="258">
        <v>43.759999999999998</v>
      </c>
      <c r="I102" s="259"/>
      <c r="J102" s="255"/>
      <c r="K102" s="255"/>
      <c r="L102" s="260"/>
      <c r="M102" s="261"/>
      <c r="N102" s="262"/>
      <c r="O102" s="262"/>
      <c r="P102" s="262"/>
      <c r="Q102" s="262"/>
      <c r="R102" s="262"/>
      <c r="S102" s="262"/>
      <c r="T102" s="263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64" t="s">
        <v>140</v>
      </c>
      <c r="AU102" s="264" t="s">
        <v>81</v>
      </c>
      <c r="AV102" s="14" t="s">
        <v>136</v>
      </c>
      <c r="AW102" s="14" t="s">
        <v>33</v>
      </c>
      <c r="AX102" s="14" t="s">
        <v>78</v>
      </c>
      <c r="AY102" s="264" t="s">
        <v>129</v>
      </c>
    </row>
    <row r="103" s="2" customFormat="1" ht="21.75" customHeight="1">
      <c r="A103" s="38"/>
      <c r="B103" s="39"/>
      <c r="C103" s="226" t="s">
        <v>81</v>
      </c>
      <c r="D103" s="226" t="s">
        <v>131</v>
      </c>
      <c r="E103" s="227" t="s">
        <v>144</v>
      </c>
      <c r="F103" s="228" t="s">
        <v>145</v>
      </c>
      <c r="G103" s="229" t="s">
        <v>134</v>
      </c>
      <c r="H103" s="230">
        <v>43.759999999999998</v>
      </c>
      <c r="I103" s="231"/>
      <c r="J103" s="232">
        <f>ROUND(I103*H103,2)</f>
        <v>0</v>
      </c>
      <c r="K103" s="228" t="s">
        <v>135</v>
      </c>
      <c r="L103" s="44"/>
      <c r="M103" s="233" t="s">
        <v>19</v>
      </c>
      <c r="N103" s="234" t="s">
        <v>42</v>
      </c>
      <c r="O103" s="84"/>
      <c r="P103" s="235">
        <f>O103*H103</f>
        <v>0</v>
      </c>
      <c r="Q103" s="235">
        <v>0</v>
      </c>
      <c r="R103" s="235">
        <f>Q103*H103</f>
        <v>0</v>
      </c>
      <c r="S103" s="235">
        <v>0.32500000000000001</v>
      </c>
      <c r="T103" s="236">
        <f>S103*H103</f>
        <v>14.222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R103" s="237" t="s">
        <v>136</v>
      </c>
      <c r="AT103" s="237" t="s">
        <v>131</v>
      </c>
      <c r="AU103" s="237" t="s">
        <v>81</v>
      </c>
      <c r="AY103" s="17" t="s">
        <v>129</v>
      </c>
      <c r="BE103" s="238">
        <f>IF(N103="základní",J103,0)</f>
        <v>0</v>
      </c>
      <c r="BF103" s="238">
        <f>IF(N103="snížená",J103,0)</f>
        <v>0</v>
      </c>
      <c r="BG103" s="238">
        <f>IF(N103="zákl. přenesená",J103,0)</f>
        <v>0</v>
      </c>
      <c r="BH103" s="238">
        <f>IF(N103="sníž. přenesená",J103,0)</f>
        <v>0</v>
      </c>
      <c r="BI103" s="238">
        <f>IF(N103="nulová",J103,0)</f>
        <v>0</v>
      </c>
      <c r="BJ103" s="17" t="s">
        <v>78</v>
      </c>
      <c r="BK103" s="238">
        <f>ROUND(I103*H103,2)</f>
        <v>0</v>
      </c>
      <c r="BL103" s="17" t="s">
        <v>136</v>
      </c>
      <c r="BM103" s="237" t="s">
        <v>146</v>
      </c>
    </row>
    <row r="104" s="2" customFormat="1">
      <c r="A104" s="38"/>
      <c r="B104" s="39"/>
      <c r="C104" s="40"/>
      <c r="D104" s="239" t="s">
        <v>138</v>
      </c>
      <c r="E104" s="40"/>
      <c r="F104" s="240" t="s">
        <v>139</v>
      </c>
      <c r="G104" s="40"/>
      <c r="H104" s="40"/>
      <c r="I104" s="146"/>
      <c r="J104" s="40"/>
      <c r="K104" s="40"/>
      <c r="L104" s="44"/>
      <c r="M104" s="241"/>
      <c r="N104" s="242"/>
      <c r="O104" s="84"/>
      <c r="P104" s="84"/>
      <c r="Q104" s="84"/>
      <c r="R104" s="84"/>
      <c r="S104" s="84"/>
      <c r="T104" s="85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T104" s="17" t="s">
        <v>138</v>
      </c>
      <c r="AU104" s="17" t="s">
        <v>81</v>
      </c>
    </row>
    <row r="105" s="2" customFormat="1" ht="21.75" customHeight="1">
      <c r="A105" s="38"/>
      <c r="B105" s="39"/>
      <c r="C105" s="226" t="s">
        <v>147</v>
      </c>
      <c r="D105" s="226" t="s">
        <v>131</v>
      </c>
      <c r="E105" s="227" t="s">
        <v>148</v>
      </c>
      <c r="F105" s="228" t="s">
        <v>149</v>
      </c>
      <c r="G105" s="229" t="s">
        <v>134</v>
      </c>
      <c r="H105" s="230">
        <v>19.800000000000001</v>
      </c>
      <c r="I105" s="231"/>
      <c r="J105" s="232">
        <f>ROUND(I105*H105,2)</f>
        <v>0</v>
      </c>
      <c r="K105" s="228" t="s">
        <v>135</v>
      </c>
      <c r="L105" s="44"/>
      <c r="M105" s="233" t="s">
        <v>19</v>
      </c>
      <c r="N105" s="234" t="s">
        <v>42</v>
      </c>
      <c r="O105" s="84"/>
      <c r="P105" s="235">
        <f>O105*H105</f>
        <v>0</v>
      </c>
      <c r="Q105" s="235">
        <v>0</v>
      </c>
      <c r="R105" s="235">
        <f>Q105*H105</f>
        <v>0</v>
      </c>
      <c r="S105" s="235">
        <v>0.098000000000000004</v>
      </c>
      <c r="T105" s="236">
        <f>S105*H105</f>
        <v>1.9404000000000001</v>
      </c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R105" s="237" t="s">
        <v>136</v>
      </c>
      <c r="AT105" s="237" t="s">
        <v>131</v>
      </c>
      <c r="AU105" s="237" t="s">
        <v>81</v>
      </c>
      <c r="AY105" s="17" t="s">
        <v>129</v>
      </c>
      <c r="BE105" s="238">
        <f>IF(N105="základní",J105,0)</f>
        <v>0</v>
      </c>
      <c r="BF105" s="238">
        <f>IF(N105="snížená",J105,0)</f>
        <v>0</v>
      </c>
      <c r="BG105" s="238">
        <f>IF(N105="zákl. přenesená",J105,0)</f>
        <v>0</v>
      </c>
      <c r="BH105" s="238">
        <f>IF(N105="sníž. přenesená",J105,0)</f>
        <v>0</v>
      </c>
      <c r="BI105" s="238">
        <f>IF(N105="nulová",J105,0)</f>
        <v>0</v>
      </c>
      <c r="BJ105" s="17" t="s">
        <v>78</v>
      </c>
      <c r="BK105" s="238">
        <f>ROUND(I105*H105,2)</f>
        <v>0</v>
      </c>
      <c r="BL105" s="17" t="s">
        <v>136</v>
      </c>
      <c r="BM105" s="237" t="s">
        <v>150</v>
      </c>
    </row>
    <row r="106" s="2" customFormat="1">
      <c r="A106" s="38"/>
      <c r="B106" s="39"/>
      <c r="C106" s="40"/>
      <c r="D106" s="239" t="s">
        <v>138</v>
      </c>
      <c r="E106" s="40"/>
      <c r="F106" s="240" t="s">
        <v>139</v>
      </c>
      <c r="G106" s="40"/>
      <c r="H106" s="40"/>
      <c r="I106" s="146"/>
      <c r="J106" s="40"/>
      <c r="K106" s="40"/>
      <c r="L106" s="44"/>
      <c r="M106" s="241"/>
      <c r="N106" s="242"/>
      <c r="O106" s="84"/>
      <c r="P106" s="84"/>
      <c r="Q106" s="84"/>
      <c r="R106" s="84"/>
      <c r="S106" s="84"/>
      <c r="T106" s="85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T106" s="17" t="s">
        <v>138</v>
      </c>
      <c r="AU106" s="17" t="s">
        <v>81</v>
      </c>
    </row>
    <row r="107" s="13" customFormat="1">
      <c r="A107" s="13"/>
      <c r="B107" s="243"/>
      <c r="C107" s="244"/>
      <c r="D107" s="239" t="s">
        <v>140</v>
      </c>
      <c r="E107" s="245" t="s">
        <v>19</v>
      </c>
      <c r="F107" s="246" t="s">
        <v>141</v>
      </c>
      <c r="G107" s="244"/>
      <c r="H107" s="247">
        <v>19.800000000000001</v>
      </c>
      <c r="I107" s="248"/>
      <c r="J107" s="244"/>
      <c r="K107" s="244"/>
      <c r="L107" s="249"/>
      <c r="M107" s="250"/>
      <c r="N107" s="251"/>
      <c r="O107" s="251"/>
      <c r="P107" s="251"/>
      <c r="Q107" s="251"/>
      <c r="R107" s="251"/>
      <c r="S107" s="251"/>
      <c r="T107" s="252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3" t="s">
        <v>140</v>
      </c>
      <c r="AU107" s="253" t="s">
        <v>81</v>
      </c>
      <c r="AV107" s="13" t="s">
        <v>81</v>
      </c>
      <c r="AW107" s="13" t="s">
        <v>33</v>
      </c>
      <c r="AX107" s="13" t="s">
        <v>71</v>
      </c>
      <c r="AY107" s="253" t="s">
        <v>129</v>
      </c>
    </row>
    <row r="108" s="14" customFormat="1">
      <c r="A108" s="14"/>
      <c r="B108" s="254"/>
      <c r="C108" s="255"/>
      <c r="D108" s="239" t="s">
        <v>140</v>
      </c>
      <c r="E108" s="256" t="s">
        <v>19</v>
      </c>
      <c r="F108" s="257" t="s">
        <v>143</v>
      </c>
      <c r="G108" s="255"/>
      <c r="H108" s="258">
        <v>19.800000000000001</v>
      </c>
      <c r="I108" s="259"/>
      <c r="J108" s="255"/>
      <c r="K108" s="255"/>
      <c r="L108" s="260"/>
      <c r="M108" s="261"/>
      <c r="N108" s="262"/>
      <c r="O108" s="262"/>
      <c r="P108" s="262"/>
      <c r="Q108" s="262"/>
      <c r="R108" s="262"/>
      <c r="S108" s="262"/>
      <c r="T108" s="263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64" t="s">
        <v>140</v>
      </c>
      <c r="AU108" s="264" t="s">
        <v>81</v>
      </c>
      <c r="AV108" s="14" t="s">
        <v>136</v>
      </c>
      <c r="AW108" s="14" t="s">
        <v>33</v>
      </c>
      <c r="AX108" s="14" t="s">
        <v>78</v>
      </c>
      <c r="AY108" s="264" t="s">
        <v>129</v>
      </c>
    </row>
    <row r="109" s="2" customFormat="1" ht="21.75" customHeight="1">
      <c r="A109" s="38"/>
      <c r="B109" s="39"/>
      <c r="C109" s="226" t="s">
        <v>136</v>
      </c>
      <c r="D109" s="226" t="s">
        <v>131</v>
      </c>
      <c r="E109" s="227" t="s">
        <v>151</v>
      </c>
      <c r="F109" s="228" t="s">
        <v>152</v>
      </c>
      <c r="G109" s="229" t="s">
        <v>134</v>
      </c>
      <c r="H109" s="230">
        <v>53</v>
      </c>
      <c r="I109" s="231"/>
      <c r="J109" s="232">
        <f>ROUND(I109*H109,2)</f>
        <v>0</v>
      </c>
      <c r="K109" s="228" t="s">
        <v>135</v>
      </c>
      <c r="L109" s="44"/>
      <c r="M109" s="233" t="s">
        <v>19</v>
      </c>
      <c r="N109" s="234" t="s">
        <v>42</v>
      </c>
      <c r="O109" s="84"/>
      <c r="P109" s="235">
        <f>O109*H109</f>
        <v>0</v>
      </c>
      <c r="Q109" s="235">
        <v>5.0000000000000002E-05</v>
      </c>
      <c r="R109" s="235">
        <f>Q109*H109</f>
        <v>0.00265</v>
      </c>
      <c r="S109" s="235">
        <v>0.128</v>
      </c>
      <c r="T109" s="236">
        <f>S109*H109</f>
        <v>6.7839999999999998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237" t="s">
        <v>136</v>
      </c>
      <c r="AT109" s="237" t="s">
        <v>131</v>
      </c>
      <c r="AU109" s="237" t="s">
        <v>81</v>
      </c>
      <c r="AY109" s="17" t="s">
        <v>129</v>
      </c>
      <c r="BE109" s="238">
        <f>IF(N109="základní",J109,0)</f>
        <v>0</v>
      </c>
      <c r="BF109" s="238">
        <f>IF(N109="snížená",J109,0)</f>
        <v>0</v>
      </c>
      <c r="BG109" s="238">
        <f>IF(N109="zákl. přenesená",J109,0)</f>
        <v>0</v>
      </c>
      <c r="BH109" s="238">
        <f>IF(N109="sníž. přenesená",J109,0)</f>
        <v>0</v>
      </c>
      <c r="BI109" s="238">
        <f>IF(N109="nulová",J109,0)</f>
        <v>0</v>
      </c>
      <c r="BJ109" s="17" t="s">
        <v>78</v>
      </c>
      <c r="BK109" s="238">
        <f>ROUND(I109*H109,2)</f>
        <v>0</v>
      </c>
      <c r="BL109" s="17" t="s">
        <v>136</v>
      </c>
      <c r="BM109" s="237" t="s">
        <v>153</v>
      </c>
    </row>
    <row r="110" s="2" customFormat="1">
      <c r="A110" s="38"/>
      <c r="B110" s="39"/>
      <c r="C110" s="40"/>
      <c r="D110" s="239" t="s">
        <v>138</v>
      </c>
      <c r="E110" s="40"/>
      <c r="F110" s="240" t="s">
        <v>154</v>
      </c>
      <c r="G110" s="40"/>
      <c r="H110" s="40"/>
      <c r="I110" s="146"/>
      <c r="J110" s="40"/>
      <c r="K110" s="40"/>
      <c r="L110" s="44"/>
      <c r="M110" s="241"/>
      <c r="N110" s="242"/>
      <c r="O110" s="84"/>
      <c r="P110" s="84"/>
      <c r="Q110" s="84"/>
      <c r="R110" s="84"/>
      <c r="S110" s="84"/>
      <c r="T110" s="85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T110" s="17" t="s">
        <v>138</v>
      </c>
      <c r="AU110" s="17" t="s">
        <v>81</v>
      </c>
    </row>
    <row r="111" s="13" customFormat="1">
      <c r="A111" s="13"/>
      <c r="B111" s="243"/>
      <c r="C111" s="244"/>
      <c r="D111" s="239" t="s">
        <v>140</v>
      </c>
      <c r="E111" s="245" t="s">
        <v>19</v>
      </c>
      <c r="F111" s="246" t="s">
        <v>155</v>
      </c>
      <c r="G111" s="244"/>
      <c r="H111" s="247">
        <v>24</v>
      </c>
      <c r="I111" s="248"/>
      <c r="J111" s="244"/>
      <c r="K111" s="244"/>
      <c r="L111" s="249"/>
      <c r="M111" s="250"/>
      <c r="N111" s="251"/>
      <c r="O111" s="251"/>
      <c r="P111" s="251"/>
      <c r="Q111" s="251"/>
      <c r="R111" s="251"/>
      <c r="S111" s="251"/>
      <c r="T111" s="252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3" t="s">
        <v>140</v>
      </c>
      <c r="AU111" s="253" t="s">
        <v>81</v>
      </c>
      <c r="AV111" s="13" t="s">
        <v>81</v>
      </c>
      <c r="AW111" s="13" t="s">
        <v>33</v>
      </c>
      <c r="AX111" s="13" t="s">
        <v>71</v>
      </c>
      <c r="AY111" s="253" t="s">
        <v>129</v>
      </c>
    </row>
    <row r="112" s="13" customFormat="1">
      <c r="A112" s="13"/>
      <c r="B112" s="243"/>
      <c r="C112" s="244"/>
      <c r="D112" s="239" t="s">
        <v>140</v>
      </c>
      <c r="E112" s="245" t="s">
        <v>19</v>
      </c>
      <c r="F112" s="246" t="s">
        <v>156</v>
      </c>
      <c r="G112" s="244"/>
      <c r="H112" s="247">
        <v>29</v>
      </c>
      <c r="I112" s="248"/>
      <c r="J112" s="244"/>
      <c r="K112" s="244"/>
      <c r="L112" s="249"/>
      <c r="M112" s="250"/>
      <c r="N112" s="251"/>
      <c r="O112" s="251"/>
      <c r="P112" s="251"/>
      <c r="Q112" s="251"/>
      <c r="R112" s="251"/>
      <c r="S112" s="251"/>
      <c r="T112" s="252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3" t="s">
        <v>140</v>
      </c>
      <c r="AU112" s="253" t="s">
        <v>81</v>
      </c>
      <c r="AV112" s="13" t="s">
        <v>81</v>
      </c>
      <c r="AW112" s="13" t="s">
        <v>33</v>
      </c>
      <c r="AX112" s="13" t="s">
        <v>71</v>
      </c>
      <c r="AY112" s="253" t="s">
        <v>129</v>
      </c>
    </row>
    <row r="113" s="14" customFormat="1">
      <c r="A113" s="14"/>
      <c r="B113" s="254"/>
      <c r="C113" s="255"/>
      <c r="D113" s="239" t="s">
        <v>140</v>
      </c>
      <c r="E113" s="256" t="s">
        <v>19</v>
      </c>
      <c r="F113" s="257" t="s">
        <v>143</v>
      </c>
      <c r="G113" s="255"/>
      <c r="H113" s="258">
        <v>53</v>
      </c>
      <c r="I113" s="259"/>
      <c r="J113" s="255"/>
      <c r="K113" s="255"/>
      <c r="L113" s="260"/>
      <c r="M113" s="261"/>
      <c r="N113" s="262"/>
      <c r="O113" s="262"/>
      <c r="P113" s="262"/>
      <c r="Q113" s="262"/>
      <c r="R113" s="262"/>
      <c r="S113" s="262"/>
      <c r="T113" s="263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64" t="s">
        <v>140</v>
      </c>
      <c r="AU113" s="264" t="s">
        <v>81</v>
      </c>
      <c r="AV113" s="14" t="s">
        <v>136</v>
      </c>
      <c r="AW113" s="14" t="s">
        <v>33</v>
      </c>
      <c r="AX113" s="14" t="s">
        <v>78</v>
      </c>
      <c r="AY113" s="264" t="s">
        <v>129</v>
      </c>
    </row>
    <row r="114" s="2" customFormat="1" ht="21.75" customHeight="1">
      <c r="A114" s="38"/>
      <c r="B114" s="39"/>
      <c r="C114" s="226" t="s">
        <v>157</v>
      </c>
      <c r="D114" s="226" t="s">
        <v>131</v>
      </c>
      <c r="E114" s="227" t="s">
        <v>158</v>
      </c>
      <c r="F114" s="228" t="s">
        <v>159</v>
      </c>
      <c r="G114" s="229" t="s">
        <v>160</v>
      </c>
      <c r="H114" s="230">
        <v>4</v>
      </c>
      <c r="I114" s="231"/>
      <c r="J114" s="232">
        <f>ROUND(I114*H114,2)</f>
        <v>0</v>
      </c>
      <c r="K114" s="228" t="s">
        <v>135</v>
      </c>
      <c r="L114" s="44"/>
      <c r="M114" s="233" t="s">
        <v>19</v>
      </c>
      <c r="N114" s="234" t="s">
        <v>42</v>
      </c>
      <c r="O114" s="84"/>
      <c r="P114" s="235">
        <f>O114*H114</f>
        <v>0</v>
      </c>
      <c r="Q114" s="235">
        <v>0</v>
      </c>
      <c r="R114" s="235">
        <f>Q114*H114</f>
        <v>0</v>
      </c>
      <c r="S114" s="235">
        <v>0.28999999999999998</v>
      </c>
      <c r="T114" s="236">
        <f>S114*H114</f>
        <v>1.1599999999999999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237" t="s">
        <v>136</v>
      </c>
      <c r="AT114" s="237" t="s">
        <v>131</v>
      </c>
      <c r="AU114" s="237" t="s">
        <v>81</v>
      </c>
      <c r="AY114" s="17" t="s">
        <v>129</v>
      </c>
      <c r="BE114" s="238">
        <f>IF(N114="základní",J114,0)</f>
        <v>0</v>
      </c>
      <c r="BF114" s="238">
        <f>IF(N114="snížená",J114,0)</f>
        <v>0</v>
      </c>
      <c r="BG114" s="238">
        <f>IF(N114="zákl. přenesená",J114,0)</f>
        <v>0</v>
      </c>
      <c r="BH114" s="238">
        <f>IF(N114="sníž. přenesená",J114,0)</f>
        <v>0</v>
      </c>
      <c r="BI114" s="238">
        <f>IF(N114="nulová",J114,0)</f>
        <v>0</v>
      </c>
      <c r="BJ114" s="17" t="s">
        <v>78</v>
      </c>
      <c r="BK114" s="238">
        <f>ROUND(I114*H114,2)</f>
        <v>0</v>
      </c>
      <c r="BL114" s="17" t="s">
        <v>136</v>
      </c>
      <c r="BM114" s="237" t="s">
        <v>161</v>
      </c>
    </row>
    <row r="115" s="2" customFormat="1">
      <c r="A115" s="38"/>
      <c r="B115" s="39"/>
      <c r="C115" s="40"/>
      <c r="D115" s="239" t="s">
        <v>138</v>
      </c>
      <c r="E115" s="40"/>
      <c r="F115" s="240" t="s">
        <v>162</v>
      </c>
      <c r="G115" s="40"/>
      <c r="H115" s="40"/>
      <c r="I115" s="146"/>
      <c r="J115" s="40"/>
      <c r="K115" s="40"/>
      <c r="L115" s="44"/>
      <c r="M115" s="241"/>
      <c r="N115" s="242"/>
      <c r="O115" s="84"/>
      <c r="P115" s="84"/>
      <c r="Q115" s="84"/>
      <c r="R115" s="84"/>
      <c r="S115" s="84"/>
      <c r="T115" s="85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T115" s="17" t="s">
        <v>138</v>
      </c>
      <c r="AU115" s="17" t="s">
        <v>81</v>
      </c>
    </row>
    <row r="116" s="2" customFormat="1">
      <c r="A116" s="38"/>
      <c r="B116" s="39"/>
      <c r="C116" s="40"/>
      <c r="D116" s="239" t="s">
        <v>163</v>
      </c>
      <c r="E116" s="40"/>
      <c r="F116" s="240" t="s">
        <v>164</v>
      </c>
      <c r="G116" s="40"/>
      <c r="H116" s="40"/>
      <c r="I116" s="146"/>
      <c r="J116" s="40"/>
      <c r="K116" s="40"/>
      <c r="L116" s="44"/>
      <c r="M116" s="241"/>
      <c r="N116" s="242"/>
      <c r="O116" s="84"/>
      <c r="P116" s="84"/>
      <c r="Q116" s="84"/>
      <c r="R116" s="84"/>
      <c r="S116" s="84"/>
      <c r="T116" s="85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T116" s="17" t="s">
        <v>163</v>
      </c>
      <c r="AU116" s="17" t="s">
        <v>81</v>
      </c>
    </row>
    <row r="117" s="13" customFormat="1">
      <c r="A117" s="13"/>
      <c r="B117" s="243"/>
      <c r="C117" s="244"/>
      <c r="D117" s="239" t="s">
        <v>140</v>
      </c>
      <c r="E117" s="245" t="s">
        <v>19</v>
      </c>
      <c r="F117" s="246" t="s">
        <v>165</v>
      </c>
      <c r="G117" s="244"/>
      <c r="H117" s="247">
        <v>4</v>
      </c>
      <c r="I117" s="248"/>
      <c r="J117" s="244"/>
      <c r="K117" s="244"/>
      <c r="L117" s="249"/>
      <c r="M117" s="250"/>
      <c r="N117" s="251"/>
      <c r="O117" s="251"/>
      <c r="P117" s="251"/>
      <c r="Q117" s="251"/>
      <c r="R117" s="251"/>
      <c r="S117" s="251"/>
      <c r="T117" s="252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3" t="s">
        <v>140</v>
      </c>
      <c r="AU117" s="253" t="s">
        <v>81</v>
      </c>
      <c r="AV117" s="13" t="s">
        <v>81</v>
      </c>
      <c r="AW117" s="13" t="s">
        <v>33</v>
      </c>
      <c r="AX117" s="13" t="s">
        <v>78</v>
      </c>
      <c r="AY117" s="253" t="s">
        <v>129</v>
      </c>
    </row>
    <row r="118" s="2" customFormat="1" ht="21.75" customHeight="1">
      <c r="A118" s="38"/>
      <c r="B118" s="39"/>
      <c r="C118" s="226" t="s">
        <v>166</v>
      </c>
      <c r="D118" s="226" t="s">
        <v>131</v>
      </c>
      <c r="E118" s="227" t="s">
        <v>167</v>
      </c>
      <c r="F118" s="228" t="s">
        <v>168</v>
      </c>
      <c r="G118" s="229" t="s">
        <v>160</v>
      </c>
      <c r="H118" s="230">
        <v>2</v>
      </c>
      <c r="I118" s="231"/>
      <c r="J118" s="232">
        <f>ROUND(I118*H118,2)</f>
        <v>0</v>
      </c>
      <c r="K118" s="228" t="s">
        <v>135</v>
      </c>
      <c r="L118" s="44"/>
      <c r="M118" s="233" t="s">
        <v>19</v>
      </c>
      <c r="N118" s="234" t="s">
        <v>42</v>
      </c>
      <c r="O118" s="84"/>
      <c r="P118" s="235">
        <f>O118*H118</f>
        <v>0</v>
      </c>
      <c r="Q118" s="235">
        <v>0</v>
      </c>
      <c r="R118" s="235">
        <f>Q118*H118</f>
        <v>0</v>
      </c>
      <c r="S118" s="235">
        <v>0.20499999999999999</v>
      </c>
      <c r="T118" s="236">
        <f>S118*H118</f>
        <v>0.40999999999999998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R118" s="237" t="s">
        <v>136</v>
      </c>
      <c r="AT118" s="237" t="s">
        <v>131</v>
      </c>
      <c r="AU118" s="237" t="s">
        <v>81</v>
      </c>
      <c r="AY118" s="17" t="s">
        <v>129</v>
      </c>
      <c r="BE118" s="238">
        <f>IF(N118="základní",J118,0)</f>
        <v>0</v>
      </c>
      <c r="BF118" s="238">
        <f>IF(N118="snížená",J118,0)</f>
        <v>0</v>
      </c>
      <c r="BG118" s="238">
        <f>IF(N118="zákl. přenesená",J118,0)</f>
        <v>0</v>
      </c>
      <c r="BH118" s="238">
        <f>IF(N118="sníž. přenesená",J118,0)</f>
        <v>0</v>
      </c>
      <c r="BI118" s="238">
        <f>IF(N118="nulová",J118,0)</f>
        <v>0</v>
      </c>
      <c r="BJ118" s="17" t="s">
        <v>78</v>
      </c>
      <c r="BK118" s="238">
        <f>ROUND(I118*H118,2)</f>
        <v>0</v>
      </c>
      <c r="BL118" s="17" t="s">
        <v>136</v>
      </c>
      <c r="BM118" s="237" t="s">
        <v>169</v>
      </c>
    </row>
    <row r="119" s="2" customFormat="1">
      <c r="A119" s="38"/>
      <c r="B119" s="39"/>
      <c r="C119" s="40"/>
      <c r="D119" s="239" t="s">
        <v>138</v>
      </c>
      <c r="E119" s="40"/>
      <c r="F119" s="240" t="s">
        <v>162</v>
      </c>
      <c r="G119" s="40"/>
      <c r="H119" s="40"/>
      <c r="I119" s="146"/>
      <c r="J119" s="40"/>
      <c r="K119" s="40"/>
      <c r="L119" s="44"/>
      <c r="M119" s="241"/>
      <c r="N119" s="242"/>
      <c r="O119" s="84"/>
      <c r="P119" s="84"/>
      <c r="Q119" s="84"/>
      <c r="R119" s="84"/>
      <c r="S119" s="84"/>
      <c r="T119" s="85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138</v>
      </c>
      <c r="AU119" s="17" t="s">
        <v>81</v>
      </c>
    </row>
    <row r="120" s="2" customFormat="1">
      <c r="A120" s="38"/>
      <c r="B120" s="39"/>
      <c r="C120" s="40"/>
      <c r="D120" s="239" t="s">
        <v>163</v>
      </c>
      <c r="E120" s="40"/>
      <c r="F120" s="240" t="s">
        <v>164</v>
      </c>
      <c r="G120" s="40"/>
      <c r="H120" s="40"/>
      <c r="I120" s="146"/>
      <c r="J120" s="40"/>
      <c r="K120" s="40"/>
      <c r="L120" s="44"/>
      <c r="M120" s="241"/>
      <c r="N120" s="242"/>
      <c r="O120" s="84"/>
      <c r="P120" s="84"/>
      <c r="Q120" s="84"/>
      <c r="R120" s="84"/>
      <c r="S120" s="84"/>
      <c r="T120" s="85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7" t="s">
        <v>163</v>
      </c>
      <c r="AU120" s="17" t="s">
        <v>81</v>
      </c>
    </row>
    <row r="121" s="2" customFormat="1" ht="44.25" customHeight="1">
      <c r="A121" s="38"/>
      <c r="B121" s="39"/>
      <c r="C121" s="226" t="s">
        <v>170</v>
      </c>
      <c r="D121" s="226" t="s">
        <v>131</v>
      </c>
      <c r="E121" s="227" t="s">
        <v>171</v>
      </c>
      <c r="F121" s="228" t="s">
        <v>172</v>
      </c>
      <c r="G121" s="229" t="s">
        <v>160</v>
      </c>
      <c r="H121" s="230">
        <v>2.3999999999999999</v>
      </c>
      <c r="I121" s="231"/>
      <c r="J121" s="232">
        <f>ROUND(I121*H121,2)</f>
        <v>0</v>
      </c>
      <c r="K121" s="228" t="s">
        <v>135</v>
      </c>
      <c r="L121" s="44"/>
      <c r="M121" s="233" t="s">
        <v>19</v>
      </c>
      <c r="N121" s="234" t="s">
        <v>42</v>
      </c>
      <c r="O121" s="84"/>
      <c r="P121" s="235">
        <f>O121*H121</f>
        <v>0</v>
      </c>
      <c r="Q121" s="235">
        <v>0.0086800000000000002</v>
      </c>
      <c r="R121" s="235">
        <f>Q121*H121</f>
        <v>0.020832</v>
      </c>
      <c r="S121" s="235">
        <v>0</v>
      </c>
      <c r="T121" s="236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37" t="s">
        <v>136</v>
      </c>
      <c r="AT121" s="237" t="s">
        <v>131</v>
      </c>
      <c r="AU121" s="237" t="s">
        <v>81</v>
      </c>
      <c r="AY121" s="17" t="s">
        <v>129</v>
      </c>
      <c r="BE121" s="238">
        <f>IF(N121="základní",J121,0)</f>
        <v>0</v>
      </c>
      <c r="BF121" s="238">
        <f>IF(N121="snížená",J121,0)</f>
        <v>0</v>
      </c>
      <c r="BG121" s="238">
        <f>IF(N121="zákl. přenesená",J121,0)</f>
        <v>0</v>
      </c>
      <c r="BH121" s="238">
        <f>IF(N121="sníž. přenesená",J121,0)</f>
        <v>0</v>
      </c>
      <c r="BI121" s="238">
        <f>IF(N121="nulová",J121,0)</f>
        <v>0</v>
      </c>
      <c r="BJ121" s="17" t="s">
        <v>78</v>
      </c>
      <c r="BK121" s="238">
        <f>ROUND(I121*H121,2)</f>
        <v>0</v>
      </c>
      <c r="BL121" s="17" t="s">
        <v>136</v>
      </c>
      <c r="BM121" s="237" t="s">
        <v>173</v>
      </c>
    </row>
    <row r="122" s="2" customFormat="1">
      <c r="A122" s="38"/>
      <c r="B122" s="39"/>
      <c r="C122" s="40"/>
      <c r="D122" s="239" t="s">
        <v>138</v>
      </c>
      <c r="E122" s="40"/>
      <c r="F122" s="240" t="s">
        <v>174</v>
      </c>
      <c r="G122" s="40"/>
      <c r="H122" s="40"/>
      <c r="I122" s="146"/>
      <c r="J122" s="40"/>
      <c r="K122" s="40"/>
      <c r="L122" s="44"/>
      <c r="M122" s="241"/>
      <c r="N122" s="242"/>
      <c r="O122" s="84"/>
      <c r="P122" s="84"/>
      <c r="Q122" s="84"/>
      <c r="R122" s="84"/>
      <c r="S122" s="84"/>
      <c r="T122" s="85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138</v>
      </c>
      <c r="AU122" s="17" t="s">
        <v>81</v>
      </c>
    </row>
    <row r="123" s="13" customFormat="1">
      <c r="A123" s="13"/>
      <c r="B123" s="243"/>
      <c r="C123" s="244"/>
      <c r="D123" s="239" t="s">
        <v>140</v>
      </c>
      <c r="E123" s="245" t="s">
        <v>19</v>
      </c>
      <c r="F123" s="246" t="s">
        <v>175</v>
      </c>
      <c r="G123" s="244"/>
      <c r="H123" s="247">
        <v>2.3999999999999999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3" t="s">
        <v>140</v>
      </c>
      <c r="AU123" s="253" t="s">
        <v>81</v>
      </c>
      <c r="AV123" s="13" t="s">
        <v>81</v>
      </c>
      <c r="AW123" s="13" t="s">
        <v>33</v>
      </c>
      <c r="AX123" s="13" t="s">
        <v>78</v>
      </c>
      <c r="AY123" s="253" t="s">
        <v>129</v>
      </c>
    </row>
    <row r="124" s="2" customFormat="1" ht="44.25" customHeight="1">
      <c r="A124" s="38"/>
      <c r="B124" s="39"/>
      <c r="C124" s="226" t="s">
        <v>176</v>
      </c>
      <c r="D124" s="226" t="s">
        <v>131</v>
      </c>
      <c r="E124" s="227" t="s">
        <v>177</v>
      </c>
      <c r="F124" s="228" t="s">
        <v>178</v>
      </c>
      <c r="G124" s="229" t="s">
        <v>160</v>
      </c>
      <c r="H124" s="230">
        <v>15.6</v>
      </c>
      <c r="I124" s="231"/>
      <c r="J124" s="232">
        <f>ROUND(I124*H124,2)</f>
        <v>0</v>
      </c>
      <c r="K124" s="228" t="s">
        <v>135</v>
      </c>
      <c r="L124" s="44"/>
      <c r="M124" s="233" t="s">
        <v>19</v>
      </c>
      <c r="N124" s="234" t="s">
        <v>42</v>
      </c>
      <c r="O124" s="84"/>
      <c r="P124" s="235">
        <f>O124*H124</f>
        <v>0</v>
      </c>
      <c r="Q124" s="235">
        <v>0.036900000000000002</v>
      </c>
      <c r="R124" s="235">
        <f>Q124*H124</f>
        <v>0.57564000000000004</v>
      </c>
      <c r="S124" s="235">
        <v>0</v>
      </c>
      <c r="T124" s="236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37" t="s">
        <v>136</v>
      </c>
      <c r="AT124" s="237" t="s">
        <v>131</v>
      </c>
      <c r="AU124" s="237" t="s">
        <v>81</v>
      </c>
      <c r="AY124" s="17" t="s">
        <v>129</v>
      </c>
      <c r="BE124" s="238">
        <f>IF(N124="základní",J124,0)</f>
        <v>0</v>
      </c>
      <c r="BF124" s="238">
        <f>IF(N124="snížená",J124,0)</f>
        <v>0</v>
      </c>
      <c r="BG124" s="238">
        <f>IF(N124="zákl. přenesená",J124,0)</f>
        <v>0</v>
      </c>
      <c r="BH124" s="238">
        <f>IF(N124="sníž. přenesená",J124,0)</f>
        <v>0</v>
      </c>
      <c r="BI124" s="238">
        <f>IF(N124="nulová",J124,0)</f>
        <v>0</v>
      </c>
      <c r="BJ124" s="17" t="s">
        <v>78</v>
      </c>
      <c r="BK124" s="238">
        <f>ROUND(I124*H124,2)</f>
        <v>0</v>
      </c>
      <c r="BL124" s="17" t="s">
        <v>136</v>
      </c>
      <c r="BM124" s="237" t="s">
        <v>179</v>
      </c>
    </row>
    <row r="125" s="2" customFormat="1">
      <c r="A125" s="38"/>
      <c r="B125" s="39"/>
      <c r="C125" s="40"/>
      <c r="D125" s="239" t="s">
        <v>138</v>
      </c>
      <c r="E125" s="40"/>
      <c r="F125" s="240" t="s">
        <v>174</v>
      </c>
      <c r="G125" s="40"/>
      <c r="H125" s="40"/>
      <c r="I125" s="146"/>
      <c r="J125" s="40"/>
      <c r="K125" s="40"/>
      <c r="L125" s="44"/>
      <c r="M125" s="241"/>
      <c r="N125" s="242"/>
      <c r="O125" s="84"/>
      <c r="P125" s="84"/>
      <c r="Q125" s="84"/>
      <c r="R125" s="84"/>
      <c r="S125" s="84"/>
      <c r="T125" s="85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138</v>
      </c>
      <c r="AU125" s="17" t="s">
        <v>81</v>
      </c>
    </row>
    <row r="126" s="13" customFormat="1">
      <c r="A126" s="13"/>
      <c r="B126" s="243"/>
      <c r="C126" s="244"/>
      <c r="D126" s="239" t="s">
        <v>140</v>
      </c>
      <c r="E126" s="245" t="s">
        <v>19</v>
      </c>
      <c r="F126" s="246" t="s">
        <v>180</v>
      </c>
      <c r="G126" s="244"/>
      <c r="H126" s="247">
        <v>15.6</v>
      </c>
      <c r="I126" s="248"/>
      <c r="J126" s="244"/>
      <c r="K126" s="244"/>
      <c r="L126" s="249"/>
      <c r="M126" s="250"/>
      <c r="N126" s="251"/>
      <c r="O126" s="251"/>
      <c r="P126" s="251"/>
      <c r="Q126" s="251"/>
      <c r="R126" s="251"/>
      <c r="S126" s="251"/>
      <c r="T126" s="25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3" t="s">
        <v>140</v>
      </c>
      <c r="AU126" s="253" t="s">
        <v>81</v>
      </c>
      <c r="AV126" s="13" t="s">
        <v>81</v>
      </c>
      <c r="AW126" s="13" t="s">
        <v>33</v>
      </c>
      <c r="AX126" s="13" t="s">
        <v>78</v>
      </c>
      <c r="AY126" s="253" t="s">
        <v>129</v>
      </c>
    </row>
    <row r="127" s="2" customFormat="1" ht="21.75" customHeight="1">
      <c r="A127" s="38"/>
      <c r="B127" s="39"/>
      <c r="C127" s="226" t="s">
        <v>181</v>
      </c>
      <c r="D127" s="226" t="s">
        <v>131</v>
      </c>
      <c r="E127" s="227" t="s">
        <v>182</v>
      </c>
      <c r="F127" s="228" t="s">
        <v>183</v>
      </c>
      <c r="G127" s="229" t="s">
        <v>184</v>
      </c>
      <c r="H127" s="230">
        <v>45.189999999999998</v>
      </c>
      <c r="I127" s="231"/>
      <c r="J127" s="232">
        <f>ROUND(I127*H127,2)</f>
        <v>0</v>
      </c>
      <c r="K127" s="228" t="s">
        <v>135</v>
      </c>
      <c r="L127" s="44"/>
      <c r="M127" s="233" t="s">
        <v>19</v>
      </c>
      <c r="N127" s="234" t="s">
        <v>42</v>
      </c>
      <c r="O127" s="84"/>
      <c r="P127" s="235">
        <f>O127*H127</f>
        <v>0</v>
      </c>
      <c r="Q127" s="235">
        <v>0</v>
      </c>
      <c r="R127" s="235">
        <f>Q127*H127</f>
        <v>0</v>
      </c>
      <c r="S127" s="235">
        <v>0</v>
      </c>
      <c r="T127" s="236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7" t="s">
        <v>136</v>
      </c>
      <c r="AT127" s="237" t="s">
        <v>131</v>
      </c>
      <c r="AU127" s="237" t="s">
        <v>81</v>
      </c>
      <c r="AY127" s="17" t="s">
        <v>129</v>
      </c>
      <c r="BE127" s="238">
        <f>IF(N127="základní",J127,0)</f>
        <v>0</v>
      </c>
      <c r="BF127" s="238">
        <f>IF(N127="snížená",J127,0)</f>
        <v>0</v>
      </c>
      <c r="BG127" s="238">
        <f>IF(N127="zákl. přenesená",J127,0)</f>
        <v>0</v>
      </c>
      <c r="BH127" s="238">
        <f>IF(N127="sníž. přenesená",J127,0)</f>
        <v>0</v>
      </c>
      <c r="BI127" s="238">
        <f>IF(N127="nulová",J127,0)</f>
        <v>0</v>
      </c>
      <c r="BJ127" s="17" t="s">
        <v>78</v>
      </c>
      <c r="BK127" s="238">
        <f>ROUND(I127*H127,2)</f>
        <v>0</v>
      </c>
      <c r="BL127" s="17" t="s">
        <v>136</v>
      </c>
      <c r="BM127" s="237" t="s">
        <v>185</v>
      </c>
    </row>
    <row r="128" s="2" customFormat="1">
      <c r="A128" s="38"/>
      <c r="B128" s="39"/>
      <c r="C128" s="40"/>
      <c r="D128" s="239" t="s">
        <v>138</v>
      </c>
      <c r="E128" s="40"/>
      <c r="F128" s="240" t="s">
        <v>186</v>
      </c>
      <c r="G128" s="40"/>
      <c r="H128" s="40"/>
      <c r="I128" s="146"/>
      <c r="J128" s="40"/>
      <c r="K128" s="40"/>
      <c r="L128" s="44"/>
      <c r="M128" s="241"/>
      <c r="N128" s="242"/>
      <c r="O128" s="84"/>
      <c r="P128" s="84"/>
      <c r="Q128" s="84"/>
      <c r="R128" s="84"/>
      <c r="S128" s="84"/>
      <c r="T128" s="85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138</v>
      </c>
      <c r="AU128" s="17" t="s">
        <v>81</v>
      </c>
    </row>
    <row r="129" s="13" customFormat="1">
      <c r="A129" s="13"/>
      <c r="B129" s="243"/>
      <c r="C129" s="244"/>
      <c r="D129" s="239" t="s">
        <v>140</v>
      </c>
      <c r="E129" s="245" t="s">
        <v>19</v>
      </c>
      <c r="F129" s="246" t="s">
        <v>187</v>
      </c>
      <c r="G129" s="244"/>
      <c r="H129" s="247">
        <v>45.189999999999998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3" t="s">
        <v>140</v>
      </c>
      <c r="AU129" s="253" t="s">
        <v>81</v>
      </c>
      <c r="AV129" s="13" t="s">
        <v>81</v>
      </c>
      <c r="AW129" s="13" t="s">
        <v>33</v>
      </c>
      <c r="AX129" s="13" t="s">
        <v>78</v>
      </c>
      <c r="AY129" s="253" t="s">
        <v>129</v>
      </c>
    </row>
    <row r="130" s="2" customFormat="1" ht="21.75" customHeight="1">
      <c r="A130" s="38"/>
      <c r="B130" s="39"/>
      <c r="C130" s="226" t="s">
        <v>188</v>
      </c>
      <c r="D130" s="226" t="s">
        <v>131</v>
      </c>
      <c r="E130" s="227" t="s">
        <v>189</v>
      </c>
      <c r="F130" s="228" t="s">
        <v>190</v>
      </c>
      <c r="G130" s="229" t="s">
        <v>184</v>
      </c>
      <c r="H130" s="230">
        <v>28.640000000000001</v>
      </c>
      <c r="I130" s="231"/>
      <c r="J130" s="232">
        <f>ROUND(I130*H130,2)</f>
        <v>0</v>
      </c>
      <c r="K130" s="228" t="s">
        <v>135</v>
      </c>
      <c r="L130" s="44"/>
      <c r="M130" s="233" t="s">
        <v>19</v>
      </c>
      <c r="N130" s="234" t="s">
        <v>42</v>
      </c>
      <c r="O130" s="84"/>
      <c r="P130" s="235">
        <f>O130*H130</f>
        <v>0</v>
      </c>
      <c r="Q130" s="235">
        <v>0</v>
      </c>
      <c r="R130" s="235">
        <f>Q130*H130</f>
        <v>0</v>
      </c>
      <c r="S130" s="235">
        <v>0</v>
      </c>
      <c r="T130" s="236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7" t="s">
        <v>136</v>
      </c>
      <c r="AT130" s="237" t="s">
        <v>131</v>
      </c>
      <c r="AU130" s="237" t="s">
        <v>81</v>
      </c>
      <c r="AY130" s="17" t="s">
        <v>129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7" t="s">
        <v>78</v>
      </c>
      <c r="BK130" s="238">
        <f>ROUND(I130*H130,2)</f>
        <v>0</v>
      </c>
      <c r="BL130" s="17" t="s">
        <v>136</v>
      </c>
      <c r="BM130" s="237" t="s">
        <v>191</v>
      </c>
    </row>
    <row r="131" s="2" customFormat="1">
      <c r="A131" s="38"/>
      <c r="B131" s="39"/>
      <c r="C131" s="40"/>
      <c r="D131" s="239" t="s">
        <v>138</v>
      </c>
      <c r="E131" s="40"/>
      <c r="F131" s="240" t="s">
        <v>192</v>
      </c>
      <c r="G131" s="40"/>
      <c r="H131" s="40"/>
      <c r="I131" s="146"/>
      <c r="J131" s="40"/>
      <c r="K131" s="40"/>
      <c r="L131" s="44"/>
      <c r="M131" s="241"/>
      <c r="N131" s="242"/>
      <c r="O131" s="84"/>
      <c r="P131" s="84"/>
      <c r="Q131" s="84"/>
      <c r="R131" s="84"/>
      <c r="S131" s="84"/>
      <c r="T131" s="85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138</v>
      </c>
      <c r="AU131" s="17" t="s">
        <v>81</v>
      </c>
    </row>
    <row r="132" s="13" customFormat="1">
      <c r="A132" s="13"/>
      <c r="B132" s="243"/>
      <c r="C132" s="244"/>
      <c r="D132" s="239" t="s">
        <v>140</v>
      </c>
      <c r="E132" s="245" t="s">
        <v>19</v>
      </c>
      <c r="F132" s="246" t="s">
        <v>193</v>
      </c>
      <c r="G132" s="244"/>
      <c r="H132" s="247">
        <v>18.920000000000002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3" t="s">
        <v>140</v>
      </c>
      <c r="AU132" s="253" t="s">
        <v>81</v>
      </c>
      <c r="AV132" s="13" t="s">
        <v>81</v>
      </c>
      <c r="AW132" s="13" t="s">
        <v>33</v>
      </c>
      <c r="AX132" s="13" t="s">
        <v>71</v>
      </c>
      <c r="AY132" s="253" t="s">
        <v>129</v>
      </c>
    </row>
    <row r="133" s="13" customFormat="1">
      <c r="A133" s="13"/>
      <c r="B133" s="243"/>
      <c r="C133" s="244"/>
      <c r="D133" s="239" t="s">
        <v>140</v>
      </c>
      <c r="E133" s="245" t="s">
        <v>19</v>
      </c>
      <c r="F133" s="246" t="s">
        <v>194</v>
      </c>
      <c r="G133" s="244"/>
      <c r="H133" s="247">
        <v>9.7200000000000006</v>
      </c>
      <c r="I133" s="248"/>
      <c r="J133" s="244"/>
      <c r="K133" s="244"/>
      <c r="L133" s="249"/>
      <c r="M133" s="250"/>
      <c r="N133" s="251"/>
      <c r="O133" s="251"/>
      <c r="P133" s="251"/>
      <c r="Q133" s="251"/>
      <c r="R133" s="251"/>
      <c r="S133" s="251"/>
      <c r="T133" s="25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3" t="s">
        <v>140</v>
      </c>
      <c r="AU133" s="253" t="s">
        <v>81</v>
      </c>
      <c r="AV133" s="13" t="s">
        <v>81</v>
      </c>
      <c r="AW133" s="13" t="s">
        <v>33</v>
      </c>
      <c r="AX133" s="13" t="s">
        <v>71</v>
      </c>
      <c r="AY133" s="253" t="s">
        <v>129</v>
      </c>
    </row>
    <row r="134" s="14" customFormat="1">
      <c r="A134" s="14"/>
      <c r="B134" s="254"/>
      <c r="C134" s="255"/>
      <c r="D134" s="239" t="s">
        <v>140</v>
      </c>
      <c r="E134" s="256" t="s">
        <v>19</v>
      </c>
      <c r="F134" s="257" t="s">
        <v>143</v>
      </c>
      <c r="G134" s="255"/>
      <c r="H134" s="258">
        <v>28.640000000000001</v>
      </c>
      <c r="I134" s="259"/>
      <c r="J134" s="255"/>
      <c r="K134" s="255"/>
      <c r="L134" s="260"/>
      <c r="M134" s="261"/>
      <c r="N134" s="262"/>
      <c r="O134" s="262"/>
      <c r="P134" s="262"/>
      <c r="Q134" s="262"/>
      <c r="R134" s="262"/>
      <c r="S134" s="262"/>
      <c r="T134" s="26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4" t="s">
        <v>140</v>
      </c>
      <c r="AU134" s="264" t="s">
        <v>81</v>
      </c>
      <c r="AV134" s="14" t="s">
        <v>136</v>
      </c>
      <c r="AW134" s="14" t="s">
        <v>33</v>
      </c>
      <c r="AX134" s="14" t="s">
        <v>78</v>
      </c>
      <c r="AY134" s="264" t="s">
        <v>129</v>
      </c>
    </row>
    <row r="135" s="2" customFormat="1" ht="21.75" customHeight="1">
      <c r="A135" s="38"/>
      <c r="B135" s="39"/>
      <c r="C135" s="226" t="s">
        <v>195</v>
      </c>
      <c r="D135" s="226" t="s">
        <v>131</v>
      </c>
      <c r="E135" s="227" t="s">
        <v>196</v>
      </c>
      <c r="F135" s="228" t="s">
        <v>197</v>
      </c>
      <c r="G135" s="229" t="s">
        <v>184</v>
      </c>
      <c r="H135" s="230">
        <v>61.740000000000002</v>
      </c>
      <c r="I135" s="231"/>
      <c r="J135" s="232">
        <f>ROUND(I135*H135,2)</f>
        <v>0</v>
      </c>
      <c r="K135" s="228" t="s">
        <v>135</v>
      </c>
      <c r="L135" s="44"/>
      <c r="M135" s="233" t="s">
        <v>19</v>
      </c>
      <c r="N135" s="234" t="s">
        <v>42</v>
      </c>
      <c r="O135" s="84"/>
      <c r="P135" s="235">
        <f>O135*H135</f>
        <v>0</v>
      </c>
      <c r="Q135" s="235">
        <v>0</v>
      </c>
      <c r="R135" s="235">
        <f>Q135*H135</f>
        <v>0</v>
      </c>
      <c r="S135" s="235">
        <v>0</v>
      </c>
      <c r="T135" s="236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37" t="s">
        <v>136</v>
      </c>
      <c r="AT135" s="237" t="s">
        <v>131</v>
      </c>
      <c r="AU135" s="237" t="s">
        <v>81</v>
      </c>
      <c r="AY135" s="17" t="s">
        <v>129</v>
      </c>
      <c r="BE135" s="238">
        <f>IF(N135="základní",J135,0)</f>
        <v>0</v>
      </c>
      <c r="BF135" s="238">
        <f>IF(N135="snížená",J135,0)</f>
        <v>0</v>
      </c>
      <c r="BG135" s="238">
        <f>IF(N135="zákl. přenesená",J135,0)</f>
        <v>0</v>
      </c>
      <c r="BH135" s="238">
        <f>IF(N135="sníž. přenesená",J135,0)</f>
        <v>0</v>
      </c>
      <c r="BI135" s="238">
        <f>IF(N135="nulová",J135,0)</f>
        <v>0</v>
      </c>
      <c r="BJ135" s="17" t="s">
        <v>78</v>
      </c>
      <c r="BK135" s="238">
        <f>ROUND(I135*H135,2)</f>
        <v>0</v>
      </c>
      <c r="BL135" s="17" t="s">
        <v>136</v>
      </c>
      <c r="BM135" s="237" t="s">
        <v>198</v>
      </c>
    </row>
    <row r="136" s="2" customFormat="1">
      <c r="A136" s="38"/>
      <c r="B136" s="39"/>
      <c r="C136" s="40"/>
      <c r="D136" s="239" t="s">
        <v>138</v>
      </c>
      <c r="E136" s="40"/>
      <c r="F136" s="240" t="s">
        <v>199</v>
      </c>
      <c r="G136" s="40"/>
      <c r="H136" s="40"/>
      <c r="I136" s="146"/>
      <c r="J136" s="40"/>
      <c r="K136" s="40"/>
      <c r="L136" s="44"/>
      <c r="M136" s="241"/>
      <c r="N136" s="242"/>
      <c r="O136" s="84"/>
      <c r="P136" s="84"/>
      <c r="Q136" s="84"/>
      <c r="R136" s="84"/>
      <c r="S136" s="84"/>
      <c r="T136" s="85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138</v>
      </c>
      <c r="AU136" s="17" t="s">
        <v>81</v>
      </c>
    </row>
    <row r="137" s="13" customFormat="1">
      <c r="A137" s="13"/>
      <c r="B137" s="243"/>
      <c r="C137" s="244"/>
      <c r="D137" s="239" t="s">
        <v>140</v>
      </c>
      <c r="E137" s="245" t="s">
        <v>19</v>
      </c>
      <c r="F137" s="246" t="s">
        <v>200</v>
      </c>
      <c r="G137" s="244"/>
      <c r="H137" s="247">
        <v>61.740000000000002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3" t="s">
        <v>140</v>
      </c>
      <c r="AU137" s="253" t="s">
        <v>81</v>
      </c>
      <c r="AV137" s="13" t="s">
        <v>81</v>
      </c>
      <c r="AW137" s="13" t="s">
        <v>33</v>
      </c>
      <c r="AX137" s="13" t="s">
        <v>71</v>
      </c>
      <c r="AY137" s="253" t="s">
        <v>129</v>
      </c>
    </row>
    <row r="138" s="14" customFormat="1">
      <c r="A138" s="14"/>
      <c r="B138" s="254"/>
      <c r="C138" s="255"/>
      <c r="D138" s="239" t="s">
        <v>140</v>
      </c>
      <c r="E138" s="256" t="s">
        <v>19</v>
      </c>
      <c r="F138" s="257" t="s">
        <v>143</v>
      </c>
      <c r="G138" s="255"/>
      <c r="H138" s="258">
        <v>61.740000000000002</v>
      </c>
      <c r="I138" s="259"/>
      <c r="J138" s="255"/>
      <c r="K138" s="255"/>
      <c r="L138" s="260"/>
      <c r="M138" s="261"/>
      <c r="N138" s="262"/>
      <c r="O138" s="262"/>
      <c r="P138" s="262"/>
      <c r="Q138" s="262"/>
      <c r="R138" s="262"/>
      <c r="S138" s="262"/>
      <c r="T138" s="26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64" t="s">
        <v>140</v>
      </c>
      <c r="AU138" s="264" t="s">
        <v>81</v>
      </c>
      <c r="AV138" s="14" t="s">
        <v>136</v>
      </c>
      <c r="AW138" s="14" t="s">
        <v>33</v>
      </c>
      <c r="AX138" s="14" t="s">
        <v>78</v>
      </c>
      <c r="AY138" s="264" t="s">
        <v>129</v>
      </c>
    </row>
    <row r="139" s="2" customFormat="1" ht="16.5" customHeight="1">
      <c r="A139" s="38"/>
      <c r="B139" s="39"/>
      <c r="C139" s="226" t="s">
        <v>201</v>
      </c>
      <c r="D139" s="226" t="s">
        <v>131</v>
      </c>
      <c r="E139" s="227" t="s">
        <v>202</v>
      </c>
      <c r="F139" s="228" t="s">
        <v>203</v>
      </c>
      <c r="G139" s="229" t="s">
        <v>134</v>
      </c>
      <c r="H139" s="230">
        <v>92.400000000000006</v>
      </c>
      <c r="I139" s="231"/>
      <c r="J139" s="232">
        <f>ROUND(I139*H139,2)</f>
        <v>0</v>
      </c>
      <c r="K139" s="228" t="s">
        <v>135</v>
      </c>
      <c r="L139" s="44"/>
      <c r="M139" s="233" t="s">
        <v>19</v>
      </c>
      <c r="N139" s="234" t="s">
        <v>42</v>
      </c>
      <c r="O139" s="84"/>
      <c r="P139" s="235">
        <f>O139*H139</f>
        <v>0</v>
      </c>
      <c r="Q139" s="235">
        <v>0.00084000000000000003</v>
      </c>
      <c r="R139" s="235">
        <f>Q139*H139</f>
        <v>0.077616000000000004</v>
      </c>
      <c r="S139" s="235">
        <v>0</v>
      </c>
      <c r="T139" s="236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37" t="s">
        <v>136</v>
      </c>
      <c r="AT139" s="237" t="s">
        <v>131</v>
      </c>
      <c r="AU139" s="237" t="s">
        <v>81</v>
      </c>
      <c r="AY139" s="17" t="s">
        <v>129</v>
      </c>
      <c r="BE139" s="238">
        <f>IF(N139="základní",J139,0)</f>
        <v>0</v>
      </c>
      <c r="BF139" s="238">
        <f>IF(N139="snížená",J139,0)</f>
        <v>0</v>
      </c>
      <c r="BG139" s="238">
        <f>IF(N139="zákl. přenesená",J139,0)</f>
        <v>0</v>
      </c>
      <c r="BH139" s="238">
        <f>IF(N139="sníž. přenesená",J139,0)</f>
        <v>0</v>
      </c>
      <c r="BI139" s="238">
        <f>IF(N139="nulová",J139,0)</f>
        <v>0</v>
      </c>
      <c r="BJ139" s="17" t="s">
        <v>78</v>
      </c>
      <c r="BK139" s="238">
        <f>ROUND(I139*H139,2)</f>
        <v>0</v>
      </c>
      <c r="BL139" s="17" t="s">
        <v>136</v>
      </c>
      <c r="BM139" s="237" t="s">
        <v>204</v>
      </c>
    </row>
    <row r="140" s="2" customFormat="1">
      <c r="A140" s="38"/>
      <c r="B140" s="39"/>
      <c r="C140" s="40"/>
      <c r="D140" s="239" t="s">
        <v>138</v>
      </c>
      <c r="E140" s="40"/>
      <c r="F140" s="240" t="s">
        <v>205</v>
      </c>
      <c r="G140" s="40"/>
      <c r="H140" s="40"/>
      <c r="I140" s="146"/>
      <c r="J140" s="40"/>
      <c r="K140" s="40"/>
      <c r="L140" s="44"/>
      <c r="M140" s="241"/>
      <c r="N140" s="242"/>
      <c r="O140" s="84"/>
      <c r="P140" s="84"/>
      <c r="Q140" s="84"/>
      <c r="R140" s="84"/>
      <c r="S140" s="84"/>
      <c r="T140" s="85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138</v>
      </c>
      <c r="AU140" s="17" t="s">
        <v>81</v>
      </c>
    </row>
    <row r="141" s="13" customFormat="1">
      <c r="A141" s="13"/>
      <c r="B141" s="243"/>
      <c r="C141" s="244"/>
      <c r="D141" s="239" t="s">
        <v>140</v>
      </c>
      <c r="E141" s="245" t="s">
        <v>19</v>
      </c>
      <c r="F141" s="246" t="s">
        <v>206</v>
      </c>
      <c r="G141" s="244"/>
      <c r="H141" s="247">
        <v>92.400000000000006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3" t="s">
        <v>140</v>
      </c>
      <c r="AU141" s="253" t="s">
        <v>81</v>
      </c>
      <c r="AV141" s="13" t="s">
        <v>81</v>
      </c>
      <c r="AW141" s="13" t="s">
        <v>33</v>
      </c>
      <c r="AX141" s="13" t="s">
        <v>78</v>
      </c>
      <c r="AY141" s="253" t="s">
        <v>129</v>
      </c>
    </row>
    <row r="142" s="2" customFormat="1" ht="16.5" customHeight="1">
      <c r="A142" s="38"/>
      <c r="B142" s="39"/>
      <c r="C142" s="226" t="s">
        <v>207</v>
      </c>
      <c r="D142" s="226" t="s">
        <v>131</v>
      </c>
      <c r="E142" s="227" t="s">
        <v>208</v>
      </c>
      <c r="F142" s="228" t="s">
        <v>209</v>
      </c>
      <c r="G142" s="229" t="s">
        <v>134</v>
      </c>
      <c r="H142" s="230">
        <v>30</v>
      </c>
      <c r="I142" s="231"/>
      <c r="J142" s="232">
        <f>ROUND(I142*H142,2)</f>
        <v>0</v>
      </c>
      <c r="K142" s="228" t="s">
        <v>135</v>
      </c>
      <c r="L142" s="44"/>
      <c r="M142" s="233" t="s">
        <v>19</v>
      </c>
      <c r="N142" s="234" t="s">
        <v>42</v>
      </c>
      <c r="O142" s="84"/>
      <c r="P142" s="235">
        <f>O142*H142</f>
        <v>0</v>
      </c>
      <c r="Q142" s="235">
        <v>0.00084999999999999995</v>
      </c>
      <c r="R142" s="235">
        <f>Q142*H142</f>
        <v>0.025499999999999998</v>
      </c>
      <c r="S142" s="235">
        <v>0</v>
      </c>
      <c r="T142" s="236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7" t="s">
        <v>136</v>
      </c>
      <c r="AT142" s="237" t="s">
        <v>131</v>
      </c>
      <c r="AU142" s="237" t="s">
        <v>81</v>
      </c>
      <c r="AY142" s="17" t="s">
        <v>129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7" t="s">
        <v>78</v>
      </c>
      <c r="BK142" s="238">
        <f>ROUND(I142*H142,2)</f>
        <v>0</v>
      </c>
      <c r="BL142" s="17" t="s">
        <v>136</v>
      </c>
      <c r="BM142" s="237" t="s">
        <v>210</v>
      </c>
    </row>
    <row r="143" s="2" customFormat="1">
      <c r="A143" s="38"/>
      <c r="B143" s="39"/>
      <c r="C143" s="40"/>
      <c r="D143" s="239" t="s">
        <v>138</v>
      </c>
      <c r="E143" s="40"/>
      <c r="F143" s="240" t="s">
        <v>205</v>
      </c>
      <c r="G143" s="40"/>
      <c r="H143" s="40"/>
      <c r="I143" s="146"/>
      <c r="J143" s="40"/>
      <c r="K143" s="40"/>
      <c r="L143" s="44"/>
      <c r="M143" s="241"/>
      <c r="N143" s="242"/>
      <c r="O143" s="84"/>
      <c r="P143" s="84"/>
      <c r="Q143" s="84"/>
      <c r="R143" s="84"/>
      <c r="S143" s="84"/>
      <c r="T143" s="85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138</v>
      </c>
      <c r="AU143" s="17" t="s">
        <v>81</v>
      </c>
    </row>
    <row r="144" s="13" customFormat="1">
      <c r="A144" s="13"/>
      <c r="B144" s="243"/>
      <c r="C144" s="244"/>
      <c r="D144" s="239" t="s">
        <v>140</v>
      </c>
      <c r="E144" s="245" t="s">
        <v>19</v>
      </c>
      <c r="F144" s="246" t="s">
        <v>211</v>
      </c>
      <c r="G144" s="244"/>
      <c r="H144" s="247">
        <v>30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3" t="s">
        <v>140</v>
      </c>
      <c r="AU144" s="253" t="s">
        <v>81</v>
      </c>
      <c r="AV144" s="13" t="s">
        <v>81</v>
      </c>
      <c r="AW144" s="13" t="s">
        <v>33</v>
      </c>
      <c r="AX144" s="13" t="s">
        <v>78</v>
      </c>
      <c r="AY144" s="253" t="s">
        <v>129</v>
      </c>
    </row>
    <row r="145" s="2" customFormat="1" ht="21.75" customHeight="1">
      <c r="A145" s="38"/>
      <c r="B145" s="39"/>
      <c r="C145" s="226" t="s">
        <v>212</v>
      </c>
      <c r="D145" s="226" t="s">
        <v>131</v>
      </c>
      <c r="E145" s="227" t="s">
        <v>213</v>
      </c>
      <c r="F145" s="228" t="s">
        <v>214</v>
      </c>
      <c r="G145" s="229" t="s">
        <v>134</v>
      </c>
      <c r="H145" s="230">
        <v>92.400000000000006</v>
      </c>
      <c r="I145" s="231"/>
      <c r="J145" s="232">
        <f>ROUND(I145*H145,2)</f>
        <v>0</v>
      </c>
      <c r="K145" s="228" t="s">
        <v>135</v>
      </c>
      <c r="L145" s="44"/>
      <c r="M145" s="233" t="s">
        <v>19</v>
      </c>
      <c r="N145" s="234" t="s">
        <v>42</v>
      </c>
      <c r="O145" s="84"/>
      <c r="P145" s="235">
        <f>O145*H145</f>
        <v>0</v>
      </c>
      <c r="Q145" s="235">
        <v>0</v>
      </c>
      <c r="R145" s="235">
        <f>Q145*H145</f>
        <v>0</v>
      </c>
      <c r="S145" s="235">
        <v>0</v>
      </c>
      <c r="T145" s="236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7" t="s">
        <v>136</v>
      </c>
      <c r="AT145" s="237" t="s">
        <v>131</v>
      </c>
      <c r="AU145" s="237" t="s">
        <v>81</v>
      </c>
      <c r="AY145" s="17" t="s">
        <v>129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7" t="s">
        <v>78</v>
      </c>
      <c r="BK145" s="238">
        <f>ROUND(I145*H145,2)</f>
        <v>0</v>
      </c>
      <c r="BL145" s="17" t="s">
        <v>136</v>
      </c>
      <c r="BM145" s="237" t="s">
        <v>215</v>
      </c>
    </row>
    <row r="146" s="2" customFormat="1" ht="21.75" customHeight="1">
      <c r="A146" s="38"/>
      <c r="B146" s="39"/>
      <c r="C146" s="226" t="s">
        <v>8</v>
      </c>
      <c r="D146" s="226" t="s">
        <v>131</v>
      </c>
      <c r="E146" s="227" t="s">
        <v>216</v>
      </c>
      <c r="F146" s="228" t="s">
        <v>217</v>
      </c>
      <c r="G146" s="229" t="s">
        <v>134</v>
      </c>
      <c r="H146" s="230">
        <v>30</v>
      </c>
      <c r="I146" s="231"/>
      <c r="J146" s="232">
        <f>ROUND(I146*H146,2)</f>
        <v>0</v>
      </c>
      <c r="K146" s="228" t="s">
        <v>135</v>
      </c>
      <c r="L146" s="44"/>
      <c r="M146" s="233" t="s">
        <v>19</v>
      </c>
      <c r="N146" s="234" t="s">
        <v>42</v>
      </c>
      <c r="O146" s="84"/>
      <c r="P146" s="235">
        <f>O146*H146</f>
        <v>0</v>
      </c>
      <c r="Q146" s="235">
        <v>0</v>
      </c>
      <c r="R146" s="235">
        <f>Q146*H146</f>
        <v>0</v>
      </c>
      <c r="S146" s="235">
        <v>0</v>
      </c>
      <c r="T146" s="236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7" t="s">
        <v>136</v>
      </c>
      <c r="AT146" s="237" t="s">
        <v>131</v>
      </c>
      <c r="AU146" s="237" t="s">
        <v>81</v>
      </c>
      <c r="AY146" s="17" t="s">
        <v>129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7" t="s">
        <v>78</v>
      </c>
      <c r="BK146" s="238">
        <f>ROUND(I146*H146,2)</f>
        <v>0</v>
      </c>
      <c r="BL146" s="17" t="s">
        <v>136</v>
      </c>
      <c r="BM146" s="237" t="s">
        <v>218</v>
      </c>
    </row>
    <row r="147" s="2" customFormat="1" ht="16.5" customHeight="1">
      <c r="A147" s="38"/>
      <c r="B147" s="39"/>
      <c r="C147" s="226" t="s">
        <v>219</v>
      </c>
      <c r="D147" s="226" t="s">
        <v>131</v>
      </c>
      <c r="E147" s="227" t="s">
        <v>220</v>
      </c>
      <c r="F147" s="228" t="s">
        <v>221</v>
      </c>
      <c r="G147" s="229" t="s">
        <v>134</v>
      </c>
      <c r="H147" s="230">
        <v>43.009999999999998</v>
      </c>
      <c r="I147" s="231"/>
      <c r="J147" s="232">
        <f>ROUND(I147*H147,2)</f>
        <v>0</v>
      </c>
      <c r="K147" s="228" t="s">
        <v>135</v>
      </c>
      <c r="L147" s="44"/>
      <c r="M147" s="233" t="s">
        <v>19</v>
      </c>
      <c r="N147" s="234" t="s">
        <v>42</v>
      </c>
      <c r="O147" s="84"/>
      <c r="P147" s="235">
        <f>O147*H147</f>
        <v>0</v>
      </c>
      <c r="Q147" s="235">
        <v>0.00069999999999999999</v>
      </c>
      <c r="R147" s="235">
        <f>Q147*H147</f>
        <v>0.030106999999999998</v>
      </c>
      <c r="S147" s="235">
        <v>0</v>
      </c>
      <c r="T147" s="236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37" t="s">
        <v>136</v>
      </c>
      <c r="AT147" s="237" t="s">
        <v>131</v>
      </c>
      <c r="AU147" s="237" t="s">
        <v>81</v>
      </c>
      <c r="AY147" s="17" t="s">
        <v>129</v>
      </c>
      <c r="BE147" s="238">
        <f>IF(N147="základní",J147,0)</f>
        <v>0</v>
      </c>
      <c r="BF147" s="238">
        <f>IF(N147="snížená",J147,0)</f>
        <v>0</v>
      </c>
      <c r="BG147" s="238">
        <f>IF(N147="zákl. přenesená",J147,0)</f>
        <v>0</v>
      </c>
      <c r="BH147" s="238">
        <f>IF(N147="sníž. přenesená",J147,0)</f>
        <v>0</v>
      </c>
      <c r="BI147" s="238">
        <f>IF(N147="nulová",J147,0)</f>
        <v>0</v>
      </c>
      <c r="BJ147" s="17" t="s">
        <v>78</v>
      </c>
      <c r="BK147" s="238">
        <f>ROUND(I147*H147,2)</f>
        <v>0</v>
      </c>
      <c r="BL147" s="17" t="s">
        <v>136</v>
      </c>
      <c r="BM147" s="237" t="s">
        <v>222</v>
      </c>
    </row>
    <row r="148" s="2" customFormat="1">
      <c r="A148" s="38"/>
      <c r="B148" s="39"/>
      <c r="C148" s="40"/>
      <c r="D148" s="239" t="s">
        <v>138</v>
      </c>
      <c r="E148" s="40"/>
      <c r="F148" s="240" t="s">
        <v>223</v>
      </c>
      <c r="G148" s="40"/>
      <c r="H148" s="40"/>
      <c r="I148" s="146"/>
      <c r="J148" s="40"/>
      <c r="K148" s="40"/>
      <c r="L148" s="44"/>
      <c r="M148" s="241"/>
      <c r="N148" s="242"/>
      <c r="O148" s="84"/>
      <c r="P148" s="84"/>
      <c r="Q148" s="84"/>
      <c r="R148" s="84"/>
      <c r="S148" s="84"/>
      <c r="T148" s="85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7" t="s">
        <v>138</v>
      </c>
      <c r="AU148" s="17" t="s">
        <v>81</v>
      </c>
    </row>
    <row r="149" s="13" customFormat="1">
      <c r="A149" s="13"/>
      <c r="B149" s="243"/>
      <c r="C149" s="244"/>
      <c r="D149" s="239" t="s">
        <v>140</v>
      </c>
      <c r="E149" s="245" t="s">
        <v>19</v>
      </c>
      <c r="F149" s="246" t="s">
        <v>224</v>
      </c>
      <c r="G149" s="244"/>
      <c r="H149" s="247">
        <v>43.009999999999998</v>
      </c>
      <c r="I149" s="248"/>
      <c r="J149" s="244"/>
      <c r="K149" s="244"/>
      <c r="L149" s="249"/>
      <c r="M149" s="250"/>
      <c r="N149" s="251"/>
      <c r="O149" s="251"/>
      <c r="P149" s="251"/>
      <c r="Q149" s="251"/>
      <c r="R149" s="251"/>
      <c r="S149" s="251"/>
      <c r="T149" s="252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3" t="s">
        <v>140</v>
      </c>
      <c r="AU149" s="253" t="s">
        <v>81</v>
      </c>
      <c r="AV149" s="13" t="s">
        <v>81</v>
      </c>
      <c r="AW149" s="13" t="s">
        <v>33</v>
      </c>
      <c r="AX149" s="13" t="s">
        <v>78</v>
      </c>
      <c r="AY149" s="253" t="s">
        <v>129</v>
      </c>
    </row>
    <row r="150" s="2" customFormat="1" ht="21.75" customHeight="1">
      <c r="A150" s="38"/>
      <c r="B150" s="39"/>
      <c r="C150" s="226" t="s">
        <v>225</v>
      </c>
      <c r="D150" s="226" t="s">
        <v>131</v>
      </c>
      <c r="E150" s="227" t="s">
        <v>226</v>
      </c>
      <c r="F150" s="228" t="s">
        <v>227</v>
      </c>
      <c r="G150" s="229" t="s">
        <v>134</v>
      </c>
      <c r="H150" s="230">
        <v>43.009999999999998</v>
      </c>
      <c r="I150" s="231"/>
      <c r="J150" s="232">
        <f>ROUND(I150*H150,2)</f>
        <v>0</v>
      </c>
      <c r="K150" s="228" t="s">
        <v>135</v>
      </c>
      <c r="L150" s="44"/>
      <c r="M150" s="233" t="s">
        <v>19</v>
      </c>
      <c r="N150" s="234" t="s">
        <v>42</v>
      </c>
      <c r="O150" s="84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7" t="s">
        <v>136</v>
      </c>
      <c r="AT150" s="237" t="s">
        <v>131</v>
      </c>
      <c r="AU150" s="237" t="s">
        <v>81</v>
      </c>
      <c r="AY150" s="17" t="s">
        <v>129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7" t="s">
        <v>78</v>
      </c>
      <c r="BK150" s="238">
        <f>ROUND(I150*H150,2)</f>
        <v>0</v>
      </c>
      <c r="BL150" s="17" t="s">
        <v>136</v>
      </c>
      <c r="BM150" s="237" t="s">
        <v>228</v>
      </c>
    </row>
    <row r="151" s="2" customFormat="1" ht="16.5" customHeight="1">
      <c r="A151" s="38"/>
      <c r="B151" s="39"/>
      <c r="C151" s="226" t="s">
        <v>229</v>
      </c>
      <c r="D151" s="226" t="s">
        <v>131</v>
      </c>
      <c r="E151" s="227" t="s">
        <v>230</v>
      </c>
      <c r="F151" s="228" t="s">
        <v>231</v>
      </c>
      <c r="G151" s="229" t="s">
        <v>184</v>
      </c>
      <c r="H151" s="230">
        <v>28.640000000000001</v>
      </c>
      <c r="I151" s="231"/>
      <c r="J151" s="232">
        <f>ROUND(I151*H151,2)</f>
        <v>0</v>
      </c>
      <c r="K151" s="228" t="s">
        <v>135</v>
      </c>
      <c r="L151" s="44"/>
      <c r="M151" s="233" t="s">
        <v>19</v>
      </c>
      <c r="N151" s="234" t="s">
        <v>42</v>
      </c>
      <c r="O151" s="84"/>
      <c r="P151" s="235">
        <f>O151*H151</f>
        <v>0</v>
      </c>
      <c r="Q151" s="235">
        <v>0.00046000000000000001</v>
      </c>
      <c r="R151" s="235">
        <f>Q151*H151</f>
        <v>0.013174400000000001</v>
      </c>
      <c r="S151" s="235">
        <v>0</v>
      </c>
      <c r="T151" s="236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37" t="s">
        <v>136</v>
      </c>
      <c r="AT151" s="237" t="s">
        <v>131</v>
      </c>
      <c r="AU151" s="237" t="s">
        <v>81</v>
      </c>
      <c r="AY151" s="17" t="s">
        <v>129</v>
      </c>
      <c r="BE151" s="238">
        <f>IF(N151="základní",J151,0)</f>
        <v>0</v>
      </c>
      <c r="BF151" s="238">
        <f>IF(N151="snížená",J151,0)</f>
        <v>0</v>
      </c>
      <c r="BG151" s="238">
        <f>IF(N151="zákl. přenesená",J151,0)</f>
        <v>0</v>
      </c>
      <c r="BH151" s="238">
        <f>IF(N151="sníž. přenesená",J151,0)</f>
        <v>0</v>
      </c>
      <c r="BI151" s="238">
        <f>IF(N151="nulová",J151,0)</f>
        <v>0</v>
      </c>
      <c r="BJ151" s="17" t="s">
        <v>78</v>
      </c>
      <c r="BK151" s="238">
        <f>ROUND(I151*H151,2)</f>
        <v>0</v>
      </c>
      <c r="BL151" s="17" t="s">
        <v>136</v>
      </c>
      <c r="BM151" s="237" t="s">
        <v>232</v>
      </c>
    </row>
    <row r="152" s="2" customFormat="1">
      <c r="A152" s="38"/>
      <c r="B152" s="39"/>
      <c r="C152" s="40"/>
      <c r="D152" s="239" t="s">
        <v>138</v>
      </c>
      <c r="E152" s="40"/>
      <c r="F152" s="240" t="s">
        <v>233</v>
      </c>
      <c r="G152" s="40"/>
      <c r="H152" s="40"/>
      <c r="I152" s="146"/>
      <c r="J152" s="40"/>
      <c r="K152" s="40"/>
      <c r="L152" s="44"/>
      <c r="M152" s="241"/>
      <c r="N152" s="242"/>
      <c r="O152" s="84"/>
      <c r="P152" s="84"/>
      <c r="Q152" s="84"/>
      <c r="R152" s="84"/>
      <c r="S152" s="84"/>
      <c r="T152" s="85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7" t="s">
        <v>138</v>
      </c>
      <c r="AU152" s="17" t="s">
        <v>81</v>
      </c>
    </row>
    <row r="153" s="13" customFormat="1">
      <c r="A153" s="13"/>
      <c r="B153" s="243"/>
      <c r="C153" s="244"/>
      <c r="D153" s="239" t="s">
        <v>140</v>
      </c>
      <c r="E153" s="245" t="s">
        <v>19</v>
      </c>
      <c r="F153" s="246" t="s">
        <v>234</v>
      </c>
      <c r="G153" s="244"/>
      <c r="H153" s="247">
        <v>28.640000000000001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3" t="s">
        <v>140</v>
      </c>
      <c r="AU153" s="253" t="s">
        <v>81</v>
      </c>
      <c r="AV153" s="13" t="s">
        <v>81</v>
      </c>
      <c r="AW153" s="13" t="s">
        <v>33</v>
      </c>
      <c r="AX153" s="13" t="s">
        <v>78</v>
      </c>
      <c r="AY153" s="253" t="s">
        <v>129</v>
      </c>
    </row>
    <row r="154" s="2" customFormat="1" ht="21.75" customHeight="1">
      <c r="A154" s="38"/>
      <c r="B154" s="39"/>
      <c r="C154" s="226" t="s">
        <v>235</v>
      </c>
      <c r="D154" s="226" t="s">
        <v>131</v>
      </c>
      <c r="E154" s="227" t="s">
        <v>236</v>
      </c>
      <c r="F154" s="228" t="s">
        <v>237</v>
      </c>
      <c r="G154" s="229" t="s">
        <v>184</v>
      </c>
      <c r="H154" s="230">
        <v>28.640000000000001</v>
      </c>
      <c r="I154" s="231"/>
      <c r="J154" s="232">
        <f>ROUND(I154*H154,2)</f>
        <v>0</v>
      </c>
      <c r="K154" s="228" t="s">
        <v>135</v>
      </c>
      <c r="L154" s="44"/>
      <c r="M154" s="233" t="s">
        <v>19</v>
      </c>
      <c r="N154" s="234" t="s">
        <v>42</v>
      </c>
      <c r="O154" s="84"/>
      <c r="P154" s="235">
        <f>O154*H154</f>
        <v>0</v>
      </c>
      <c r="Q154" s="235">
        <v>0</v>
      </c>
      <c r="R154" s="235">
        <f>Q154*H154</f>
        <v>0</v>
      </c>
      <c r="S154" s="235">
        <v>0</v>
      </c>
      <c r="T154" s="236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37" t="s">
        <v>136</v>
      </c>
      <c r="AT154" s="237" t="s">
        <v>131</v>
      </c>
      <c r="AU154" s="237" t="s">
        <v>81</v>
      </c>
      <c r="AY154" s="17" t="s">
        <v>129</v>
      </c>
      <c r="BE154" s="238">
        <f>IF(N154="základní",J154,0)</f>
        <v>0</v>
      </c>
      <c r="BF154" s="238">
        <f>IF(N154="snížená",J154,0)</f>
        <v>0</v>
      </c>
      <c r="BG154" s="238">
        <f>IF(N154="zákl. přenesená",J154,0)</f>
        <v>0</v>
      </c>
      <c r="BH154" s="238">
        <f>IF(N154="sníž. přenesená",J154,0)</f>
        <v>0</v>
      </c>
      <c r="BI154" s="238">
        <f>IF(N154="nulová",J154,0)</f>
        <v>0</v>
      </c>
      <c r="BJ154" s="17" t="s">
        <v>78</v>
      </c>
      <c r="BK154" s="238">
        <f>ROUND(I154*H154,2)</f>
        <v>0</v>
      </c>
      <c r="BL154" s="17" t="s">
        <v>136</v>
      </c>
      <c r="BM154" s="237" t="s">
        <v>238</v>
      </c>
    </row>
    <row r="155" s="2" customFormat="1" ht="33" customHeight="1">
      <c r="A155" s="38"/>
      <c r="B155" s="39"/>
      <c r="C155" s="226" t="s">
        <v>239</v>
      </c>
      <c r="D155" s="226" t="s">
        <v>131</v>
      </c>
      <c r="E155" s="227" t="s">
        <v>240</v>
      </c>
      <c r="F155" s="228" t="s">
        <v>241</v>
      </c>
      <c r="G155" s="229" t="s">
        <v>184</v>
      </c>
      <c r="H155" s="230">
        <v>60.134</v>
      </c>
      <c r="I155" s="231"/>
      <c r="J155" s="232">
        <f>ROUND(I155*H155,2)</f>
        <v>0</v>
      </c>
      <c r="K155" s="228" t="s">
        <v>135</v>
      </c>
      <c r="L155" s="44"/>
      <c r="M155" s="233" t="s">
        <v>19</v>
      </c>
      <c r="N155" s="234" t="s">
        <v>42</v>
      </c>
      <c r="O155" s="84"/>
      <c r="P155" s="235">
        <f>O155*H155</f>
        <v>0</v>
      </c>
      <c r="Q155" s="235">
        <v>0</v>
      </c>
      <c r="R155" s="235">
        <f>Q155*H155</f>
        <v>0</v>
      </c>
      <c r="S155" s="235">
        <v>0</v>
      </c>
      <c r="T155" s="236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37" t="s">
        <v>136</v>
      </c>
      <c r="AT155" s="237" t="s">
        <v>131</v>
      </c>
      <c r="AU155" s="237" t="s">
        <v>81</v>
      </c>
      <c r="AY155" s="17" t="s">
        <v>129</v>
      </c>
      <c r="BE155" s="238">
        <f>IF(N155="základní",J155,0)</f>
        <v>0</v>
      </c>
      <c r="BF155" s="238">
        <f>IF(N155="snížená",J155,0)</f>
        <v>0</v>
      </c>
      <c r="BG155" s="238">
        <f>IF(N155="zákl. přenesená",J155,0)</f>
        <v>0</v>
      </c>
      <c r="BH155" s="238">
        <f>IF(N155="sníž. přenesená",J155,0)</f>
        <v>0</v>
      </c>
      <c r="BI155" s="238">
        <f>IF(N155="nulová",J155,0)</f>
        <v>0</v>
      </c>
      <c r="BJ155" s="17" t="s">
        <v>78</v>
      </c>
      <c r="BK155" s="238">
        <f>ROUND(I155*H155,2)</f>
        <v>0</v>
      </c>
      <c r="BL155" s="17" t="s">
        <v>136</v>
      </c>
      <c r="BM155" s="237" t="s">
        <v>242</v>
      </c>
    </row>
    <row r="156" s="2" customFormat="1">
      <c r="A156" s="38"/>
      <c r="B156" s="39"/>
      <c r="C156" s="40"/>
      <c r="D156" s="239" t="s">
        <v>138</v>
      </c>
      <c r="E156" s="40"/>
      <c r="F156" s="240" t="s">
        <v>243</v>
      </c>
      <c r="G156" s="40"/>
      <c r="H156" s="40"/>
      <c r="I156" s="146"/>
      <c r="J156" s="40"/>
      <c r="K156" s="40"/>
      <c r="L156" s="44"/>
      <c r="M156" s="241"/>
      <c r="N156" s="242"/>
      <c r="O156" s="84"/>
      <c r="P156" s="84"/>
      <c r="Q156" s="84"/>
      <c r="R156" s="84"/>
      <c r="S156" s="84"/>
      <c r="T156" s="85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138</v>
      </c>
      <c r="AU156" s="17" t="s">
        <v>81</v>
      </c>
    </row>
    <row r="157" s="13" customFormat="1">
      <c r="A157" s="13"/>
      <c r="B157" s="243"/>
      <c r="C157" s="244"/>
      <c r="D157" s="239" t="s">
        <v>140</v>
      </c>
      <c r="E157" s="245" t="s">
        <v>19</v>
      </c>
      <c r="F157" s="246" t="s">
        <v>244</v>
      </c>
      <c r="G157" s="244"/>
      <c r="H157" s="247">
        <v>60.134</v>
      </c>
      <c r="I157" s="248"/>
      <c r="J157" s="244"/>
      <c r="K157" s="244"/>
      <c r="L157" s="249"/>
      <c r="M157" s="250"/>
      <c r="N157" s="251"/>
      <c r="O157" s="251"/>
      <c r="P157" s="251"/>
      <c r="Q157" s="251"/>
      <c r="R157" s="251"/>
      <c r="S157" s="251"/>
      <c r="T157" s="252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3" t="s">
        <v>140</v>
      </c>
      <c r="AU157" s="253" t="s">
        <v>81</v>
      </c>
      <c r="AV157" s="13" t="s">
        <v>81</v>
      </c>
      <c r="AW157" s="13" t="s">
        <v>33</v>
      </c>
      <c r="AX157" s="13" t="s">
        <v>78</v>
      </c>
      <c r="AY157" s="253" t="s">
        <v>129</v>
      </c>
    </row>
    <row r="158" s="2" customFormat="1" ht="33" customHeight="1">
      <c r="A158" s="38"/>
      <c r="B158" s="39"/>
      <c r="C158" s="226" t="s">
        <v>7</v>
      </c>
      <c r="D158" s="226" t="s">
        <v>131</v>
      </c>
      <c r="E158" s="227" t="s">
        <v>245</v>
      </c>
      <c r="F158" s="228" t="s">
        <v>246</v>
      </c>
      <c r="G158" s="229" t="s">
        <v>184</v>
      </c>
      <c r="H158" s="230">
        <v>30.245999999999999</v>
      </c>
      <c r="I158" s="231"/>
      <c r="J158" s="232">
        <f>ROUND(I158*H158,2)</f>
        <v>0</v>
      </c>
      <c r="K158" s="228" t="s">
        <v>135</v>
      </c>
      <c r="L158" s="44"/>
      <c r="M158" s="233" t="s">
        <v>19</v>
      </c>
      <c r="N158" s="234" t="s">
        <v>42</v>
      </c>
      <c r="O158" s="84"/>
      <c r="P158" s="235">
        <f>O158*H158</f>
        <v>0</v>
      </c>
      <c r="Q158" s="235">
        <v>0</v>
      </c>
      <c r="R158" s="235">
        <f>Q158*H158</f>
        <v>0</v>
      </c>
      <c r="S158" s="235">
        <v>0</v>
      </c>
      <c r="T158" s="236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37" t="s">
        <v>136</v>
      </c>
      <c r="AT158" s="237" t="s">
        <v>131</v>
      </c>
      <c r="AU158" s="237" t="s">
        <v>81</v>
      </c>
      <c r="AY158" s="17" t="s">
        <v>129</v>
      </c>
      <c r="BE158" s="238">
        <f>IF(N158="základní",J158,0)</f>
        <v>0</v>
      </c>
      <c r="BF158" s="238">
        <f>IF(N158="snížená",J158,0)</f>
        <v>0</v>
      </c>
      <c r="BG158" s="238">
        <f>IF(N158="zákl. přenesená",J158,0)</f>
        <v>0</v>
      </c>
      <c r="BH158" s="238">
        <f>IF(N158="sníž. přenesená",J158,0)</f>
        <v>0</v>
      </c>
      <c r="BI158" s="238">
        <f>IF(N158="nulová",J158,0)</f>
        <v>0</v>
      </c>
      <c r="BJ158" s="17" t="s">
        <v>78</v>
      </c>
      <c r="BK158" s="238">
        <f>ROUND(I158*H158,2)</f>
        <v>0</v>
      </c>
      <c r="BL158" s="17" t="s">
        <v>136</v>
      </c>
      <c r="BM158" s="237" t="s">
        <v>247</v>
      </c>
    </row>
    <row r="159" s="2" customFormat="1">
      <c r="A159" s="38"/>
      <c r="B159" s="39"/>
      <c r="C159" s="40"/>
      <c r="D159" s="239" t="s">
        <v>138</v>
      </c>
      <c r="E159" s="40"/>
      <c r="F159" s="240" t="s">
        <v>243</v>
      </c>
      <c r="G159" s="40"/>
      <c r="H159" s="40"/>
      <c r="I159" s="146"/>
      <c r="J159" s="40"/>
      <c r="K159" s="40"/>
      <c r="L159" s="44"/>
      <c r="M159" s="241"/>
      <c r="N159" s="242"/>
      <c r="O159" s="84"/>
      <c r="P159" s="84"/>
      <c r="Q159" s="84"/>
      <c r="R159" s="84"/>
      <c r="S159" s="84"/>
      <c r="T159" s="85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138</v>
      </c>
      <c r="AU159" s="17" t="s">
        <v>81</v>
      </c>
    </row>
    <row r="160" s="13" customFormat="1">
      <c r="A160" s="13"/>
      <c r="B160" s="243"/>
      <c r="C160" s="244"/>
      <c r="D160" s="239" t="s">
        <v>140</v>
      </c>
      <c r="E160" s="245" t="s">
        <v>19</v>
      </c>
      <c r="F160" s="246" t="s">
        <v>248</v>
      </c>
      <c r="G160" s="244"/>
      <c r="H160" s="247">
        <v>30.245999999999999</v>
      </c>
      <c r="I160" s="248"/>
      <c r="J160" s="244"/>
      <c r="K160" s="244"/>
      <c r="L160" s="249"/>
      <c r="M160" s="250"/>
      <c r="N160" s="251"/>
      <c r="O160" s="251"/>
      <c r="P160" s="251"/>
      <c r="Q160" s="251"/>
      <c r="R160" s="251"/>
      <c r="S160" s="251"/>
      <c r="T160" s="252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3" t="s">
        <v>140</v>
      </c>
      <c r="AU160" s="253" t="s">
        <v>81</v>
      </c>
      <c r="AV160" s="13" t="s">
        <v>81</v>
      </c>
      <c r="AW160" s="13" t="s">
        <v>33</v>
      </c>
      <c r="AX160" s="13" t="s">
        <v>78</v>
      </c>
      <c r="AY160" s="253" t="s">
        <v>129</v>
      </c>
    </row>
    <row r="161" s="2" customFormat="1" ht="21.75" customHeight="1">
      <c r="A161" s="38"/>
      <c r="B161" s="39"/>
      <c r="C161" s="226" t="s">
        <v>249</v>
      </c>
      <c r="D161" s="226" t="s">
        <v>131</v>
      </c>
      <c r="E161" s="227" t="s">
        <v>250</v>
      </c>
      <c r="F161" s="228" t="s">
        <v>251</v>
      </c>
      <c r="G161" s="229" t="s">
        <v>184</v>
      </c>
      <c r="H161" s="230">
        <v>60.134</v>
      </c>
      <c r="I161" s="231"/>
      <c r="J161" s="232">
        <f>ROUND(I161*H161,2)</f>
        <v>0</v>
      </c>
      <c r="K161" s="228" t="s">
        <v>135</v>
      </c>
      <c r="L161" s="44"/>
      <c r="M161" s="233" t="s">
        <v>19</v>
      </c>
      <c r="N161" s="234" t="s">
        <v>42</v>
      </c>
      <c r="O161" s="84"/>
      <c r="P161" s="235">
        <f>O161*H161</f>
        <v>0</v>
      </c>
      <c r="Q161" s="235">
        <v>0</v>
      </c>
      <c r="R161" s="235">
        <f>Q161*H161</f>
        <v>0</v>
      </c>
      <c r="S161" s="235">
        <v>0</v>
      </c>
      <c r="T161" s="236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37" t="s">
        <v>136</v>
      </c>
      <c r="AT161" s="237" t="s">
        <v>131</v>
      </c>
      <c r="AU161" s="237" t="s">
        <v>81</v>
      </c>
      <c r="AY161" s="17" t="s">
        <v>129</v>
      </c>
      <c r="BE161" s="238">
        <f>IF(N161="základní",J161,0)</f>
        <v>0</v>
      </c>
      <c r="BF161" s="238">
        <f>IF(N161="snížená",J161,0)</f>
        <v>0</v>
      </c>
      <c r="BG161" s="238">
        <f>IF(N161="zákl. přenesená",J161,0)</f>
        <v>0</v>
      </c>
      <c r="BH161" s="238">
        <f>IF(N161="sníž. přenesená",J161,0)</f>
        <v>0</v>
      </c>
      <c r="BI161" s="238">
        <f>IF(N161="nulová",J161,0)</f>
        <v>0</v>
      </c>
      <c r="BJ161" s="17" t="s">
        <v>78</v>
      </c>
      <c r="BK161" s="238">
        <f>ROUND(I161*H161,2)</f>
        <v>0</v>
      </c>
      <c r="BL161" s="17" t="s">
        <v>136</v>
      </c>
      <c r="BM161" s="237" t="s">
        <v>252</v>
      </c>
    </row>
    <row r="162" s="2" customFormat="1">
      <c r="A162" s="38"/>
      <c r="B162" s="39"/>
      <c r="C162" s="40"/>
      <c r="D162" s="239" t="s">
        <v>138</v>
      </c>
      <c r="E162" s="40"/>
      <c r="F162" s="240" t="s">
        <v>253</v>
      </c>
      <c r="G162" s="40"/>
      <c r="H162" s="40"/>
      <c r="I162" s="146"/>
      <c r="J162" s="40"/>
      <c r="K162" s="40"/>
      <c r="L162" s="44"/>
      <c r="M162" s="241"/>
      <c r="N162" s="242"/>
      <c r="O162" s="84"/>
      <c r="P162" s="84"/>
      <c r="Q162" s="84"/>
      <c r="R162" s="84"/>
      <c r="S162" s="84"/>
      <c r="T162" s="85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7" t="s">
        <v>138</v>
      </c>
      <c r="AU162" s="17" t="s">
        <v>81</v>
      </c>
    </row>
    <row r="163" s="13" customFormat="1">
      <c r="A163" s="13"/>
      <c r="B163" s="243"/>
      <c r="C163" s="244"/>
      <c r="D163" s="239" t="s">
        <v>140</v>
      </c>
      <c r="E163" s="245" t="s">
        <v>19</v>
      </c>
      <c r="F163" s="246" t="s">
        <v>254</v>
      </c>
      <c r="G163" s="244"/>
      <c r="H163" s="247">
        <v>60.134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3" t="s">
        <v>140</v>
      </c>
      <c r="AU163" s="253" t="s">
        <v>81</v>
      </c>
      <c r="AV163" s="13" t="s">
        <v>81</v>
      </c>
      <c r="AW163" s="13" t="s">
        <v>33</v>
      </c>
      <c r="AX163" s="13" t="s">
        <v>78</v>
      </c>
      <c r="AY163" s="253" t="s">
        <v>129</v>
      </c>
    </row>
    <row r="164" s="2" customFormat="1" ht="21.75" customHeight="1">
      <c r="A164" s="38"/>
      <c r="B164" s="39"/>
      <c r="C164" s="226" t="s">
        <v>255</v>
      </c>
      <c r="D164" s="226" t="s">
        <v>131</v>
      </c>
      <c r="E164" s="227" t="s">
        <v>256</v>
      </c>
      <c r="F164" s="228" t="s">
        <v>257</v>
      </c>
      <c r="G164" s="229" t="s">
        <v>184</v>
      </c>
      <c r="H164" s="230">
        <v>30.245999999999999</v>
      </c>
      <c r="I164" s="231"/>
      <c r="J164" s="232">
        <f>ROUND(I164*H164,2)</f>
        <v>0</v>
      </c>
      <c r="K164" s="228" t="s">
        <v>135</v>
      </c>
      <c r="L164" s="44"/>
      <c r="M164" s="233" t="s">
        <v>19</v>
      </c>
      <c r="N164" s="234" t="s">
        <v>42</v>
      </c>
      <c r="O164" s="84"/>
      <c r="P164" s="235">
        <f>O164*H164</f>
        <v>0</v>
      </c>
      <c r="Q164" s="235">
        <v>0</v>
      </c>
      <c r="R164" s="235">
        <f>Q164*H164</f>
        <v>0</v>
      </c>
      <c r="S164" s="235">
        <v>0</v>
      </c>
      <c r="T164" s="236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37" t="s">
        <v>136</v>
      </c>
      <c r="AT164" s="237" t="s">
        <v>131</v>
      </c>
      <c r="AU164" s="237" t="s">
        <v>81</v>
      </c>
      <c r="AY164" s="17" t="s">
        <v>129</v>
      </c>
      <c r="BE164" s="238">
        <f>IF(N164="základní",J164,0)</f>
        <v>0</v>
      </c>
      <c r="BF164" s="238">
        <f>IF(N164="snížená",J164,0)</f>
        <v>0</v>
      </c>
      <c r="BG164" s="238">
        <f>IF(N164="zákl. přenesená",J164,0)</f>
        <v>0</v>
      </c>
      <c r="BH164" s="238">
        <f>IF(N164="sníž. přenesená",J164,0)</f>
        <v>0</v>
      </c>
      <c r="BI164" s="238">
        <f>IF(N164="nulová",J164,0)</f>
        <v>0</v>
      </c>
      <c r="BJ164" s="17" t="s">
        <v>78</v>
      </c>
      <c r="BK164" s="238">
        <f>ROUND(I164*H164,2)</f>
        <v>0</v>
      </c>
      <c r="BL164" s="17" t="s">
        <v>136</v>
      </c>
      <c r="BM164" s="237" t="s">
        <v>258</v>
      </c>
    </row>
    <row r="165" s="2" customFormat="1">
      <c r="A165" s="38"/>
      <c r="B165" s="39"/>
      <c r="C165" s="40"/>
      <c r="D165" s="239" t="s">
        <v>138</v>
      </c>
      <c r="E165" s="40"/>
      <c r="F165" s="240" t="s">
        <v>259</v>
      </c>
      <c r="G165" s="40"/>
      <c r="H165" s="40"/>
      <c r="I165" s="146"/>
      <c r="J165" s="40"/>
      <c r="K165" s="40"/>
      <c r="L165" s="44"/>
      <c r="M165" s="241"/>
      <c r="N165" s="242"/>
      <c r="O165" s="84"/>
      <c r="P165" s="84"/>
      <c r="Q165" s="84"/>
      <c r="R165" s="84"/>
      <c r="S165" s="84"/>
      <c r="T165" s="85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138</v>
      </c>
      <c r="AU165" s="17" t="s">
        <v>81</v>
      </c>
    </row>
    <row r="166" s="13" customFormat="1">
      <c r="A166" s="13"/>
      <c r="B166" s="243"/>
      <c r="C166" s="244"/>
      <c r="D166" s="239" t="s">
        <v>140</v>
      </c>
      <c r="E166" s="245" t="s">
        <v>19</v>
      </c>
      <c r="F166" s="246" t="s">
        <v>260</v>
      </c>
      <c r="G166" s="244"/>
      <c r="H166" s="247">
        <v>30.245999999999999</v>
      </c>
      <c r="I166" s="248"/>
      <c r="J166" s="244"/>
      <c r="K166" s="244"/>
      <c r="L166" s="249"/>
      <c r="M166" s="250"/>
      <c r="N166" s="251"/>
      <c r="O166" s="251"/>
      <c r="P166" s="251"/>
      <c r="Q166" s="251"/>
      <c r="R166" s="251"/>
      <c r="S166" s="251"/>
      <c r="T166" s="25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3" t="s">
        <v>140</v>
      </c>
      <c r="AU166" s="253" t="s">
        <v>81</v>
      </c>
      <c r="AV166" s="13" t="s">
        <v>81</v>
      </c>
      <c r="AW166" s="13" t="s">
        <v>33</v>
      </c>
      <c r="AX166" s="13" t="s">
        <v>78</v>
      </c>
      <c r="AY166" s="253" t="s">
        <v>129</v>
      </c>
    </row>
    <row r="167" s="2" customFormat="1" ht="21.75" customHeight="1">
      <c r="A167" s="38"/>
      <c r="B167" s="39"/>
      <c r="C167" s="226" t="s">
        <v>261</v>
      </c>
      <c r="D167" s="226" t="s">
        <v>131</v>
      </c>
      <c r="E167" s="227" t="s">
        <v>262</v>
      </c>
      <c r="F167" s="228" t="s">
        <v>263</v>
      </c>
      <c r="G167" s="229" t="s">
        <v>264</v>
      </c>
      <c r="H167" s="230">
        <v>54.442999999999998</v>
      </c>
      <c r="I167" s="231"/>
      <c r="J167" s="232">
        <f>ROUND(I167*H167,2)</f>
        <v>0</v>
      </c>
      <c r="K167" s="228" t="s">
        <v>135</v>
      </c>
      <c r="L167" s="44"/>
      <c r="M167" s="233" t="s">
        <v>19</v>
      </c>
      <c r="N167" s="234" t="s">
        <v>42</v>
      </c>
      <c r="O167" s="84"/>
      <c r="P167" s="235">
        <f>O167*H167</f>
        <v>0</v>
      </c>
      <c r="Q167" s="235">
        <v>0</v>
      </c>
      <c r="R167" s="235">
        <f>Q167*H167</f>
        <v>0</v>
      </c>
      <c r="S167" s="235">
        <v>0</v>
      </c>
      <c r="T167" s="236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37" t="s">
        <v>136</v>
      </c>
      <c r="AT167" s="237" t="s">
        <v>131</v>
      </c>
      <c r="AU167" s="237" t="s">
        <v>81</v>
      </c>
      <c r="AY167" s="17" t="s">
        <v>129</v>
      </c>
      <c r="BE167" s="238">
        <f>IF(N167="základní",J167,0)</f>
        <v>0</v>
      </c>
      <c r="BF167" s="238">
        <f>IF(N167="snížená",J167,0)</f>
        <v>0</v>
      </c>
      <c r="BG167" s="238">
        <f>IF(N167="zákl. přenesená",J167,0)</f>
        <v>0</v>
      </c>
      <c r="BH167" s="238">
        <f>IF(N167="sníž. přenesená",J167,0)</f>
        <v>0</v>
      </c>
      <c r="BI167" s="238">
        <f>IF(N167="nulová",J167,0)</f>
        <v>0</v>
      </c>
      <c r="BJ167" s="17" t="s">
        <v>78</v>
      </c>
      <c r="BK167" s="238">
        <f>ROUND(I167*H167,2)</f>
        <v>0</v>
      </c>
      <c r="BL167" s="17" t="s">
        <v>136</v>
      </c>
      <c r="BM167" s="237" t="s">
        <v>265</v>
      </c>
    </row>
    <row r="168" s="2" customFormat="1">
      <c r="A168" s="38"/>
      <c r="B168" s="39"/>
      <c r="C168" s="40"/>
      <c r="D168" s="239" t="s">
        <v>138</v>
      </c>
      <c r="E168" s="40"/>
      <c r="F168" s="240" t="s">
        <v>266</v>
      </c>
      <c r="G168" s="40"/>
      <c r="H168" s="40"/>
      <c r="I168" s="146"/>
      <c r="J168" s="40"/>
      <c r="K168" s="40"/>
      <c r="L168" s="44"/>
      <c r="M168" s="241"/>
      <c r="N168" s="242"/>
      <c r="O168" s="84"/>
      <c r="P168" s="84"/>
      <c r="Q168" s="84"/>
      <c r="R168" s="84"/>
      <c r="S168" s="84"/>
      <c r="T168" s="85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138</v>
      </c>
      <c r="AU168" s="17" t="s">
        <v>81</v>
      </c>
    </row>
    <row r="169" s="13" customFormat="1">
      <c r="A169" s="13"/>
      <c r="B169" s="243"/>
      <c r="C169" s="244"/>
      <c r="D169" s="239" t="s">
        <v>140</v>
      </c>
      <c r="E169" s="244"/>
      <c r="F169" s="246" t="s">
        <v>267</v>
      </c>
      <c r="G169" s="244"/>
      <c r="H169" s="247">
        <v>54.442999999999998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3" t="s">
        <v>140</v>
      </c>
      <c r="AU169" s="253" t="s">
        <v>81</v>
      </c>
      <c r="AV169" s="13" t="s">
        <v>81</v>
      </c>
      <c r="AW169" s="13" t="s">
        <v>4</v>
      </c>
      <c r="AX169" s="13" t="s">
        <v>78</v>
      </c>
      <c r="AY169" s="253" t="s">
        <v>129</v>
      </c>
    </row>
    <row r="170" s="2" customFormat="1" ht="21.75" customHeight="1">
      <c r="A170" s="38"/>
      <c r="B170" s="39"/>
      <c r="C170" s="226" t="s">
        <v>268</v>
      </c>
      <c r="D170" s="226" t="s">
        <v>131</v>
      </c>
      <c r="E170" s="227" t="s">
        <v>269</v>
      </c>
      <c r="F170" s="228" t="s">
        <v>270</v>
      </c>
      <c r="G170" s="229" t="s">
        <v>184</v>
      </c>
      <c r="H170" s="230">
        <v>60.134</v>
      </c>
      <c r="I170" s="231"/>
      <c r="J170" s="232">
        <f>ROUND(I170*H170,2)</f>
        <v>0</v>
      </c>
      <c r="K170" s="228" t="s">
        <v>135</v>
      </c>
      <c r="L170" s="44"/>
      <c r="M170" s="233" t="s">
        <v>19</v>
      </c>
      <c r="N170" s="234" t="s">
        <v>42</v>
      </c>
      <c r="O170" s="84"/>
      <c r="P170" s="235">
        <f>O170*H170</f>
        <v>0</v>
      </c>
      <c r="Q170" s="235">
        <v>0</v>
      </c>
      <c r="R170" s="235">
        <f>Q170*H170</f>
        <v>0</v>
      </c>
      <c r="S170" s="235">
        <v>0</v>
      </c>
      <c r="T170" s="236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7" t="s">
        <v>136</v>
      </c>
      <c r="AT170" s="237" t="s">
        <v>131</v>
      </c>
      <c r="AU170" s="237" t="s">
        <v>81</v>
      </c>
      <c r="AY170" s="17" t="s">
        <v>129</v>
      </c>
      <c r="BE170" s="238">
        <f>IF(N170="základní",J170,0)</f>
        <v>0</v>
      </c>
      <c r="BF170" s="238">
        <f>IF(N170="snížená",J170,0)</f>
        <v>0</v>
      </c>
      <c r="BG170" s="238">
        <f>IF(N170="zákl. přenesená",J170,0)</f>
        <v>0</v>
      </c>
      <c r="BH170" s="238">
        <f>IF(N170="sníž. přenesená",J170,0)</f>
        <v>0</v>
      </c>
      <c r="BI170" s="238">
        <f>IF(N170="nulová",J170,0)</f>
        <v>0</v>
      </c>
      <c r="BJ170" s="17" t="s">
        <v>78</v>
      </c>
      <c r="BK170" s="238">
        <f>ROUND(I170*H170,2)</f>
        <v>0</v>
      </c>
      <c r="BL170" s="17" t="s">
        <v>136</v>
      </c>
      <c r="BM170" s="237" t="s">
        <v>271</v>
      </c>
    </row>
    <row r="171" s="2" customFormat="1">
      <c r="A171" s="38"/>
      <c r="B171" s="39"/>
      <c r="C171" s="40"/>
      <c r="D171" s="239" t="s">
        <v>138</v>
      </c>
      <c r="E171" s="40"/>
      <c r="F171" s="240" t="s">
        <v>272</v>
      </c>
      <c r="G171" s="40"/>
      <c r="H171" s="40"/>
      <c r="I171" s="146"/>
      <c r="J171" s="40"/>
      <c r="K171" s="40"/>
      <c r="L171" s="44"/>
      <c r="M171" s="241"/>
      <c r="N171" s="242"/>
      <c r="O171" s="84"/>
      <c r="P171" s="84"/>
      <c r="Q171" s="84"/>
      <c r="R171" s="84"/>
      <c r="S171" s="84"/>
      <c r="T171" s="85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138</v>
      </c>
      <c r="AU171" s="17" t="s">
        <v>81</v>
      </c>
    </row>
    <row r="172" s="13" customFormat="1">
      <c r="A172" s="13"/>
      <c r="B172" s="243"/>
      <c r="C172" s="244"/>
      <c r="D172" s="239" t="s">
        <v>140</v>
      </c>
      <c r="E172" s="245" t="s">
        <v>19</v>
      </c>
      <c r="F172" s="246" t="s">
        <v>273</v>
      </c>
      <c r="G172" s="244"/>
      <c r="H172" s="247">
        <v>90.379999999999995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3" t="s">
        <v>140</v>
      </c>
      <c r="AU172" s="253" t="s">
        <v>81</v>
      </c>
      <c r="AV172" s="13" t="s">
        <v>81</v>
      </c>
      <c r="AW172" s="13" t="s">
        <v>33</v>
      </c>
      <c r="AX172" s="13" t="s">
        <v>71</v>
      </c>
      <c r="AY172" s="253" t="s">
        <v>129</v>
      </c>
    </row>
    <row r="173" s="13" customFormat="1">
      <c r="A173" s="13"/>
      <c r="B173" s="243"/>
      <c r="C173" s="244"/>
      <c r="D173" s="239" t="s">
        <v>140</v>
      </c>
      <c r="E173" s="245" t="s">
        <v>19</v>
      </c>
      <c r="F173" s="246" t="s">
        <v>274</v>
      </c>
      <c r="G173" s="244"/>
      <c r="H173" s="247">
        <v>-30.245999999999999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3" t="s">
        <v>140</v>
      </c>
      <c r="AU173" s="253" t="s">
        <v>81</v>
      </c>
      <c r="AV173" s="13" t="s">
        <v>81</v>
      </c>
      <c r="AW173" s="13" t="s">
        <v>33</v>
      </c>
      <c r="AX173" s="13" t="s">
        <v>71</v>
      </c>
      <c r="AY173" s="253" t="s">
        <v>129</v>
      </c>
    </row>
    <row r="174" s="14" customFormat="1">
      <c r="A174" s="14"/>
      <c r="B174" s="254"/>
      <c r="C174" s="255"/>
      <c r="D174" s="239" t="s">
        <v>140</v>
      </c>
      <c r="E174" s="256" t="s">
        <v>19</v>
      </c>
      <c r="F174" s="257" t="s">
        <v>143</v>
      </c>
      <c r="G174" s="255"/>
      <c r="H174" s="258">
        <v>60.134</v>
      </c>
      <c r="I174" s="259"/>
      <c r="J174" s="255"/>
      <c r="K174" s="255"/>
      <c r="L174" s="260"/>
      <c r="M174" s="261"/>
      <c r="N174" s="262"/>
      <c r="O174" s="262"/>
      <c r="P174" s="262"/>
      <c r="Q174" s="262"/>
      <c r="R174" s="262"/>
      <c r="S174" s="262"/>
      <c r="T174" s="26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4" t="s">
        <v>140</v>
      </c>
      <c r="AU174" s="264" t="s">
        <v>81</v>
      </c>
      <c r="AV174" s="14" t="s">
        <v>136</v>
      </c>
      <c r="AW174" s="14" t="s">
        <v>33</v>
      </c>
      <c r="AX174" s="14" t="s">
        <v>78</v>
      </c>
      <c r="AY174" s="264" t="s">
        <v>129</v>
      </c>
    </row>
    <row r="175" s="2" customFormat="1" ht="33" customHeight="1">
      <c r="A175" s="38"/>
      <c r="B175" s="39"/>
      <c r="C175" s="226" t="s">
        <v>275</v>
      </c>
      <c r="D175" s="226" t="s">
        <v>131</v>
      </c>
      <c r="E175" s="227" t="s">
        <v>276</v>
      </c>
      <c r="F175" s="228" t="s">
        <v>277</v>
      </c>
      <c r="G175" s="229" t="s">
        <v>184</v>
      </c>
      <c r="H175" s="230">
        <v>19.579999999999998</v>
      </c>
      <c r="I175" s="231"/>
      <c r="J175" s="232">
        <f>ROUND(I175*H175,2)</f>
        <v>0</v>
      </c>
      <c r="K175" s="228" t="s">
        <v>135</v>
      </c>
      <c r="L175" s="44"/>
      <c r="M175" s="233" t="s">
        <v>19</v>
      </c>
      <c r="N175" s="234" t="s">
        <v>42</v>
      </c>
      <c r="O175" s="84"/>
      <c r="P175" s="235">
        <f>O175*H175</f>
        <v>0</v>
      </c>
      <c r="Q175" s="235">
        <v>0</v>
      </c>
      <c r="R175" s="235">
        <f>Q175*H175</f>
        <v>0</v>
      </c>
      <c r="S175" s="235">
        <v>0</v>
      </c>
      <c r="T175" s="236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37" t="s">
        <v>136</v>
      </c>
      <c r="AT175" s="237" t="s">
        <v>131</v>
      </c>
      <c r="AU175" s="237" t="s">
        <v>81</v>
      </c>
      <c r="AY175" s="17" t="s">
        <v>129</v>
      </c>
      <c r="BE175" s="238">
        <f>IF(N175="základní",J175,0)</f>
        <v>0</v>
      </c>
      <c r="BF175" s="238">
        <f>IF(N175="snížená",J175,0)</f>
        <v>0</v>
      </c>
      <c r="BG175" s="238">
        <f>IF(N175="zákl. přenesená",J175,0)</f>
        <v>0</v>
      </c>
      <c r="BH175" s="238">
        <f>IF(N175="sníž. přenesená",J175,0)</f>
        <v>0</v>
      </c>
      <c r="BI175" s="238">
        <f>IF(N175="nulová",J175,0)</f>
        <v>0</v>
      </c>
      <c r="BJ175" s="17" t="s">
        <v>78</v>
      </c>
      <c r="BK175" s="238">
        <f>ROUND(I175*H175,2)</f>
        <v>0</v>
      </c>
      <c r="BL175" s="17" t="s">
        <v>136</v>
      </c>
      <c r="BM175" s="237" t="s">
        <v>278</v>
      </c>
    </row>
    <row r="176" s="2" customFormat="1">
      <c r="A176" s="38"/>
      <c r="B176" s="39"/>
      <c r="C176" s="40"/>
      <c r="D176" s="239" t="s">
        <v>138</v>
      </c>
      <c r="E176" s="40"/>
      <c r="F176" s="240" t="s">
        <v>279</v>
      </c>
      <c r="G176" s="40"/>
      <c r="H176" s="40"/>
      <c r="I176" s="146"/>
      <c r="J176" s="40"/>
      <c r="K176" s="40"/>
      <c r="L176" s="44"/>
      <c r="M176" s="241"/>
      <c r="N176" s="242"/>
      <c r="O176" s="84"/>
      <c r="P176" s="84"/>
      <c r="Q176" s="84"/>
      <c r="R176" s="84"/>
      <c r="S176" s="84"/>
      <c r="T176" s="85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7" t="s">
        <v>138</v>
      </c>
      <c r="AU176" s="17" t="s">
        <v>81</v>
      </c>
    </row>
    <row r="177" s="13" customFormat="1">
      <c r="A177" s="13"/>
      <c r="B177" s="243"/>
      <c r="C177" s="244"/>
      <c r="D177" s="239" t="s">
        <v>140</v>
      </c>
      <c r="E177" s="245" t="s">
        <v>19</v>
      </c>
      <c r="F177" s="246" t="s">
        <v>280</v>
      </c>
      <c r="G177" s="244"/>
      <c r="H177" s="247">
        <v>19.579999999999998</v>
      </c>
      <c r="I177" s="248"/>
      <c r="J177" s="244"/>
      <c r="K177" s="244"/>
      <c r="L177" s="249"/>
      <c r="M177" s="250"/>
      <c r="N177" s="251"/>
      <c r="O177" s="251"/>
      <c r="P177" s="251"/>
      <c r="Q177" s="251"/>
      <c r="R177" s="251"/>
      <c r="S177" s="251"/>
      <c r="T177" s="252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3" t="s">
        <v>140</v>
      </c>
      <c r="AU177" s="253" t="s">
        <v>81</v>
      </c>
      <c r="AV177" s="13" t="s">
        <v>81</v>
      </c>
      <c r="AW177" s="13" t="s">
        <v>33</v>
      </c>
      <c r="AX177" s="13" t="s">
        <v>78</v>
      </c>
      <c r="AY177" s="253" t="s">
        <v>129</v>
      </c>
    </row>
    <row r="178" s="2" customFormat="1" ht="16.5" customHeight="1">
      <c r="A178" s="38"/>
      <c r="B178" s="39"/>
      <c r="C178" s="265" t="s">
        <v>281</v>
      </c>
      <c r="D178" s="265" t="s">
        <v>282</v>
      </c>
      <c r="E178" s="266" t="s">
        <v>283</v>
      </c>
      <c r="F178" s="267" t="s">
        <v>284</v>
      </c>
      <c r="G178" s="268" t="s">
        <v>264</v>
      </c>
      <c r="H178" s="269">
        <v>39.159999999999997</v>
      </c>
      <c r="I178" s="270"/>
      <c r="J178" s="271">
        <f>ROUND(I178*H178,2)</f>
        <v>0</v>
      </c>
      <c r="K178" s="267" t="s">
        <v>135</v>
      </c>
      <c r="L178" s="272"/>
      <c r="M178" s="273" t="s">
        <v>19</v>
      </c>
      <c r="N178" s="274" t="s">
        <v>42</v>
      </c>
      <c r="O178" s="84"/>
      <c r="P178" s="235">
        <f>O178*H178</f>
        <v>0</v>
      </c>
      <c r="Q178" s="235">
        <v>1</v>
      </c>
      <c r="R178" s="235">
        <f>Q178*H178</f>
        <v>39.159999999999997</v>
      </c>
      <c r="S178" s="235">
        <v>0</v>
      </c>
      <c r="T178" s="236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37" t="s">
        <v>176</v>
      </c>
      <c r="AT178" s="237" t="s">
        <v>282</v>
      </c>
      <c r="AU178" s="237" t="s">
        <v>81</v>
      </c>
      <c r="AY178" s="17" t="s">
        <v>129</v>
      </c>
      <c r="BE178" s="238">
        <f>IF(N178="základní",J178,0)</f>
        <v>0</v>
      </c>
      <c r="BF178" s="238">
        <f>IF(N178="snížená",J178,0)</f>
        <v>0</v>
      </c>
      <c r="BG178" s="238">
        <f>IF(N178="zákl. přenesená",J178,0)</f>
        <v>0</v>
      </c>
      <c r="BH178" s="238">
        <f>IF(N178="sníž. přenesená",J178,0)</f>
        <v>0</v>
      </c>
      <c r="BI178" s="238">
        <f>IF(N178="nulová",J178,0)</f>
        <v>0</v>
      </c>
      <c r="BJ178" s="17" t="s">
        <v>78</v>
      </c>
      <c r="BK178" s="238">
        <f>ROUND(I178*H178,2)</f>
        <v>0</v>
      </c>
      <c r="BL178" s="17" t="s">
        <v>136</v>
      </c>
      <c r="BM178" s="237" t="s">
        <v>285</v>
      </c>
    </row>
    <row r="179" s="13" customFormat="1">
      <c r="A179" s="13"/>
      <c r="B179" s="243"/>
      <c r="C179" s="244"/>
      <c r="D179" s="239" t="s">
        <v>140</v>
      </c>
      <c r="E179" s="244"/>
      <c r="F179" s="246" t="s">
        <v>286</v>
      </c>
      <c r="G179" s="244"/>
      <c r="H179" s="247">
        <v>39.159999999999997</v>
      </c>
      <c r="I179" s="248"/>
      <c r="J179" s="244"/>
      <c r="K179" s="244"/>
      <c r="L179" s="249"/>
      <c r="M179" s="250"/>
      <c r="N179" s="251"/>
      <c r="O179" s="251"/>
      <c r="P179" s="251"/>
      <c r="Q179" s="251"/>
      <c r="R179" s="251"/>
      <c r="S179" s="251"/>
      <c r="T179" s="252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3" t="s">
        <v>140</v>
      </c>
      <c r="AU179" s="253" t="s">
        <v>81</v>
      </c>
      <c r="AV179" s="13" t="s">
        <v>81</v>
      </c>
      <c r="AW179" s="13" t="s">
        <v>4</v>
      </c>
      <c r="AX179" s="13" t="s">
        <v>78</v>
      </c>
      <c r="AY179" s="253" t="s">
        <v>129</v>
      </c>
    </row>
    <row r="180" s="12" customFormat="1" ht="22.8" customHeight="1">
      <c r="A180" s="12"/>
      <c r="B180" s="210"/>
      <c r="C180" s="211"/>
      <c r="D180" s="212" t="s">
        <v>70</v>
      </c>
      <c r="E180" s="224" t="s">
        <v>147</v>
      </c>
      <c r="F180" s="224" t="s">
        <v>287</v>
      </c>
      <c r="G180" s="211"/>
      <c r="H180" s="211"/>
      <c r="I180" s="214"/>
      <c r="J180" s="225">
        <f>BK180</f>
        <v>0</v>
      </c>
      <c r="K180" s="211"/>
      <c r="L180" s="216"/>
      <c r="M180" s="217"/>
      <c r="N180" s="218"/>
      <c r="O180" s="218"/>
      <c r="P180" s="219">
        <f>SUM(P181:P185)</f>
        <v>0</v>
      </c>
      <c r="Q180" s="218"/>
      <c r="R180" s="219">
        <f>SUM(R181:R185)</f>
        <v>0</v>
      </c>
      <c r="S180" s="218"/>
      <c r="T180" s="220">
        <f>SUM(T181:T185)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21" t="s">
        <v>78</v>
      </c>
      <c r="AT180" s="222" t="s">
        <v>70</v>
      </c>
      <c r="AU180" s="222" t="s">
        <v>78</v>
      </c>
      <c r="AY180" s="221" t="s">
        <v>129</v>
      </c>
      <c r="BK180" s="223">
        <f>SUM(BK181:BK185)</f>
        <v>0</v>
      </c>
    </row>
    <row r="181" s="2" customFormat="1" ht="16.5" customHeight="1">
      <c r="A181" s="38"/>
      <c r="B181" s="39"/>
      <c r="C181" s="226" t="s">
        <v>288</v>
      </c>
      <c r="D181" s="226" t="s">
        <v>131</v>
      </c>
      <c r="E181" s="227" t="s">
        <v>289</v>
      </c>
      <c r="F181" s="228" t="s">
        <v>290</v>
      </c>
      <c r="G181" s="229" t="s">
        <v>160</v>
      </c>
      <c r="H181" s="230">
        <v>34</v>
      </c>
      <c r="I181" s="231"/>
      <c r="J181" s="232">
        <f>ROUND(I181*H181,2)</f>
        <v>0</v>
      </c>
      <c r="K181" s="228" t="s">
        <v>135</v>
      </c>
      <c r="L181" s="44"/>
      <c r="M181" s="233" t="s">
        <v>19</v>
      </c>
      <c r="N181" s="234" t="s">
        <v>42</v>
      </c>
      <c r="O181" s="84"/>
      <c r="P181" s="235">
        <f>O181*H181</f>
        <v>0</v>
      </c>
      <c r="Q181" s="235">
        <v>0</v>
      </c>
      <c r="R181" s="235">
        <f>Q181*H181</f>
        <v>0</v>
      </c>
      <c r="S181" s="235">
        <v>0</v>
      </c>
      <c r="T181" s="236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7" t="s">
        <v>136</v>
      </c>
      <c r="AT181" s="237" t="s">
        <v>131</v>
      </c>
      <c r="AU181" s="237" t="s">
        <v>81</v>
      </c>
      <c r="AY181" s="17" t="s">
        <v>129</v>
      </c>
      <c r="BE181" s="238">
        <f>IF(N181="základní",J181,0)</f>
        <v>0</v>
      </c>
      <c r="BF181" s="238">
        <f>IF(N181="snížená",J181,0)</f>
        <v>0</v>
      </c>
      <c r="BG181" s="238">
        <f>IF(N181="zákl. přenesená",J181,0)</f>
        <v>0</v>
      </c>
      <c r="BH181" s="238">
        <f>IF(N181="sníž. přenesená",J181,0)</f>
        <v>0</v>
      </c>
      <c r="BI181" s="238">
        <f>IF(N181="nulová",J181,0)</f>
        <v>0</v>
      </c>
      <c r="BJ181" s="17" t="s">
        <v>78</v>
      </c>
      <c r="BK181" s="238">
        <f>ROUND(I181*H181,2)</f>
        <v>0</v>
      </c>
      <c r="BL181" s="17" t="s">
        <v>136</v>
      </c>
      <c r="BM181" s="237" t="s">
        <v>291</v>
      </c>
    </row>
    <row r="182" s="2" customFormat="1">
      <c r="A182" s="38"/>
      <c r="B182" s="39"/>
      <c r="C182" s="40"/>
      <c r="D182" s="239" t="s">
        <v>138</v>
      </c>
      <c r="E182" s="40"/>
      <c r="F182" s="240" t="s">
        <v>292</v>
      </c>
      <c r="G182" s="40"/>
      <c r="H182" s="40"/>
      <c r="I182" s="146"/>
      <c r="J182" s="40"/>
      <c r="K182" s="40"/>
      <c r="L182" s="44"/>
      <c r="M182" s="241"/>
      <c r="N182" s="242"/>
      <c r="O182" s="84"/>
      <c r="P182" s="84"/>
      <c r="Q182" s="84"/>
      <c r="R182" s="84"/>
      <c r="S182" s="84"/>
      <c r="T182" s="85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138</v>
      </c>
      <c r="AU182" s="17" t="s">
        <v>81</v>
      </c>
    </row>
    <row r="183" s="13" customFormat="1">
      <c r="A183" s="13"/>
      <c r="B183" s="243"/>
      <c r="C183" s="244"/>
      <c r="D183" s="239" t="s">
        <v>140</v>
      </c>
      <c r="E183" s="245" t="s">
        <v>19</v>
      </c>
      <c r="F183" s="246" t="s">
        <v>293</v>
      </c>
      <c r="G183" s="244"/>
      <c r="H183" s="247">
        <v>28</v>
      </c>
      <c r="I183" s="248"/>
      <c r="J183" s="244"/>
      <c r="K183" s="244"/>
      <c r="L183" s="249"/>
      <c r="M183" s="250"/>
      <c r="N183" s="251"/>
      <c r="O183" s="251"/>
      <c r="P183" s="251"/>
      <c r="Q183" s="251"/>
      <c r="R183" s="251"/>
      <c r="S183" s="251"/>
      <c r="T183" s="252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3" t="s">
        <v>140</v>
      </c>
      <c r="AU183" s="253" t="s">
        <v>81</v>
      </c>
      <c r="AV183" s="13" t="s">
        <v>81</v>
      </c>
      <c r="AW183" s="13" t="s">
        <v>33</v>
      </c>
      <c r="AX183" s="13" t="s">
        <v>71</v>
      </c>
      <c r="AY183" s="253" t="s">
        <v>129</v>
      </c>
    </row>
    <row r="184" s="13" customFormat="1">
      <c r="A184" s="13"/>
      <c r="B184" s="243"/>
      <c r="C184" s="244"/>
      <c r="D184" s="239" t="s">
        <v>140</v>
      </c>
      <c r="E184" s="245" t="s">
        <v>19</v>
      </c>
      <c r="F184" s="246" t="s">
        <v>294</v>
      </c>
      <c r="G184" s="244"/>
      <c r="H184" s="247">
        <v>6</v>
      </c>
      <c r="I184" s="248"/>
      <c r="J184" s="244"/>
      <c r="K184" s="244"/>
      <c r="L184" s="249"/>
      <c r="M184" s="250"/>
      <c r="N184" s="251"/>
      <c r="O184" s="251"/>
      <c r="P184" s="251"/>
      <c r="Q184" s="251"/>
      <c r="R184" s="251"/>
      <c r="S184" s="251"/>
      <c r="T184" s="252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3" t="s">
        <v>140</v>
      </c>
      <c r="AU184" s="253" t="s">
        <v>81</v>
      </c>
      <c r="AV184" s="13" t="s">
        <v>81</v>
      </c>
      <c r="AW184" s="13" t="s">
        <v>33</v>
      </c>
      <c r="AX184" s="13" t="s">
        <v>71</v>
      </c>
      <c r="AY184" s="253" t="s">
        <v>129</v>
      </c>
    </row>
    <row r="185" s="14" customFormat="1">
      <c r="A185" s="14"/>
      <c r="B185" s="254"/>
      <c r="C185" s="255"/>
      <c r="D185" s="239" t="s">
        <v>140</v>
      </c>
      <c r="E185" s="256" t="s">
        <v>19</v>
      </c>
      <c r="F185" s="257" t="s">
        <v>143</v>
      </c>
      <c r="G185" s="255"/>
      <c r="H185" s="258">
        <v>34</v>
      </c>
      <c r="I185" s="259"/>
      <c r="J185" s="255"/>
      <c r="K185" s="255"/>
      <c r="L185" s="260"/>
      <c r="M185" s="261"/>
      <c r="N185" s="262"/>
      <c r="O185" s="262"/>
      <c r="P185" s="262"/>
      <c r="Q185" s="262"/>
      <c r="R185" s="262"/>
      <c r="S185" s="262"/>
      <c r="T185" s="26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4" t="s">
        <v>140</v>
      </c>
      <c r="AU185" s="264" t="s">
        <v>81</v>
      </c>
      <c r="AV185" s="14" t="s">
        <v>136</v>
      </c>
      <c r="AW185" s="14" t="s">
        <v>33</v>
      </c>
      <c r="AX185" s="14" t="s">
        <v>78</v>
      </c>
      <c r="AY185" s="264" t="s">
        <v>129</v>
      </c>
    </row>
    <row r="186" s="12" customFormat="1" ht="22.8" customHeight="1">
      <c r="A186" s="12"/>
      <c r="B186" s="210"/>
      <c r="C186" s="211"/>
      <c r="D186" s="212" t="s">
        <v>70</v>
      </c>
      <c r="E186" s="224" t="s">
        <v>136</v>
      </c>
      <c r="F186" s="224" t="s">
        <v>295</v>
      </c>
      <c r="G186" s="211"/>
      <c r="H186" s="211"/>
      <c r="I186" s="214"/>
      <c r="J186" s="225">
        <f>BK186</f>
        <v>0</v>
      </c>
      <c r="K186" s="211"/>
      <c r="L186" s="216"/>
      <c r="M186" s="217"/>
      <c r="N186" s="218"/>
      <c r="O186" s="218"/>
      <c r="P186" s="219">
        <f>SUM(P187:P196)</f>
        <v>0</v>
      </c>
      <c r="Q186" s="218"/>
      <c r="R186" s="219">
        <f>SUM(R187:R196)</f>
        <v>0.2054</v>
      </c>
      <c r="S186" s="218"/>
      <c r="T186" s="220">
        <f>SUM(T187:T196)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21" t="s">
        <v>78</v>
      </c>
      <c r="AT186" s="222" t="s">
        <v>70</v>
      </c>
      <c r="AU186" s="222" t="s">
        <v>78</v>
      </c>
      <c r="AY186" s="221" t="s">
        <v>129</v>
      </c>
      <c r="BK186" s="223">
        <f>SUM(BK187:BK196)</f>
        <v>0</v>
      </c>
    </row>
    <row r="187" s="2" customFormat="1" ht="16.5" customHeight="1">
      <c r="A187" s="38"/>
      <c r="B187" s="39"/>
      <c r="C187" s="226" t="s">
        <v>296</v>
      </c>
      <c r="D187" s="226" t="s">
        <v>131</v>
      </c>
      <c r="E187" s="227" t="s">
        <v>297</v>
      </c>
      <c r="F187" s="228" t="s">
        <v>298</v>
      </c>
      <c r="G187" s="229" t="s">
        <v>184</v>
      </c>
      <c r="H187" s="230">
        <v>4.7359999999999998</v>
      </c>
      <c r="I187" s="231"/>
      <c r="J187" s="232">
        <f>ROUND(I187*H187,2)</f>
        <v>0</v>
      </c>
      <c r="K187" s="228" t="s">
        <v>135</v>
      </c>
      <c r="L187" s="44"/>
      <c r="M187" s="233" t="s">
        <v>19</v>
      </c>
      <c r="N187" s="234" t="s">
        <v>42</v>
      </c>
      <c r="O187" s="84"/>
      <c r="P187" s="235">
        <f>O187*H187</f>
        <v>0</v>
      </c>
      <c r="Q187" s="235">
        <v>0</v>
      </c>
      <c r="R187" s="235">
        <f>Q187*H187</f>
        <v>0</v>
      </c>
      <c r="S187" s="235">
        <v>0</v>
      </c>
      <c r="T187" s="236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7" t="s">
        <v>136</v>
      </c>
      <c r="AT187" s="237" t="s">
        <v>131</v>
      </c>
      <c r="AU187" s="237" t="s">
        <v>81</v>
      </c>
      <c r="AY187" s="17" t="s">
        <v>129</v>
      </c>
      <c r="BE187" s="238">
        <f>IF(N187="základní",J187,0)</f>
        <v>0</v>
      </c>
      <c r="BF187" s="238">
        <f>IF(N187="snížená",J187,0)</f>
        <v>0</v>
      </c>
      <c r="BG187" s="238">
        <f>IF(N187="zákl. přenesená",J187,0)</f>
        <v>0</v>
      </c>
      <c r="BH187" s="238">
        <f>IF(N187="sníž. přenesená",J187,0)</f>
        <v>0</v>
      </c>
      <c r="BI187" s="238">
        <f>IF(N187="nulová",J187,0)</f>
        <v>0</v>
      </c>
      <c r="BJ187" s="17" t="s">
        <v>78</v>
      </c>
      <c r="BK187" s="238">
        <f>ROUND(I187*H187,2)</f>
        <v>0</v>
      </c>
      <c r="BL187" s="17" t="s">
        <v>136</v>
      </c>
      <c r="BM187" s="237" t="s">
        <v>299</v>
      </c>
    </row>
    <row r="188" s="2" customFormat="1">
      <c r="A188" s="38"/>
      <c r="B188" s="39"/>
      <c r="C188" s="40"/>
      <c r="D188" s="239" t="s">
        <v>138</v>
      </c>
      <c r="E188" s="40"/>
      <c r="F188" s="240" t="s">
        <v>300</v>
      </c>
      <c r="G188" s="40"/>
      <c r="H188" s="40"/>
      <c r="I188" s="146"/>
      <c r="J188" s="40"/>
      <c r="K188" s="40"/>
      <c r="L188" s="44"/>
      <c r="M188" s="241"/>
      <c r="N188" s="242"/>
      <c r="O188" s="84"/>
      <c r="P188" s="84"/>
      <c r="Q188" s="84"/>
      <c r="R188" s="84"/>
      <c r="S188" s="84"/>
      <c r="T188" s="85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7" t="s">
        <v>138</v>
      </c>
      <c r="AU188" s="17" t="s">
        <v>81</v>
      </c>
    </row>
    <row r="189" s="13" customFormat="1">
      <c r="A189" s="13"/>
      <c r="B189" s="243"/>
      <c r="C189" s="244"/>
      <c r="D189" s="239" t="s">
        <v>140</v>
      </c>
      <c r="E189" s="245" t="s">
        <v>19</v>
      </c>
      <c r="F189" s="246" t="s">
        <v>301</v>
      </c>
      <c r="G189" s="244"/>
      <c r="H189" s="247">
        <v>4.0800000000000001</v>
      </c>
      <c r="I189" s="248"/>
      <c r="J189" s="244"/>
      <c r="K189" s="244"/>
      <c r="L189" s="249"/>
      <c r="M189" s="250"/>
      <c r="N189" s="251"/>
      <c r="O189" s="251"/>
      <c r="P189" s="251"/>
      <c r="Q189" s="251"/>
      <c r="R189" s="251"/>
      <c r="S189" s="251"/>
      <c r="T189" s="252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3" t="s">
        <v>140</v>
      </c>
      <c r="AU189" s="253" t="s">
        <v>81</v>
      </c>
      <c r="AV189" s="13" t="s">
        <v>81</v>
      </c>
      <c r="AW189" s="13" t="s">
        <v>33</v>
      </c>
      <c r="AX189" s="13" t="s">
        <v>71</v>
      </c>
      <c r="AY189" s="253" t="s">
        <v>129</v>
      </c>
    </row>
    <row r="190" s="13" customFormat="1">
      <c r="A190" s="13"/>
      <c r="B190" s="243"/>
      <c r="C190" s="244"/>
      <c r="D190" s="239" t="s">
        <v>140</v>
      </c>
      <c r="E190" s="245" t="s">
        <v>19</v>
      </c>
      <c r="F190" s="246" t="s">
        <v>302</v>
      </c>
      <c r="G190" s="244"/>
      <c r="H190" s="247">
        <v>0.65600000000000003</v>
      </c>
      <c r="I190" s="248"/>
      <c r="J190" s="244"/>
      <c r="K190" s="244"/>
      <c r="L190" s="249"/>
      <c r="M190" s="250"/>
      <c r="N190" s="251"/>
      <c r="O190" s="251"/>
      <c r="P190" s="251"/>
      <c r="Q190" s="251"/>
      <c r="R190" s="251"/>
      <c r="S190" s="251"/>
      <c r="T190" s="252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3" t="s">
        <v>140</v>
      </c>
      <c r="AU190" s="253" t="s">
        <v>81</v>
      </c>
      <c r="AV190" s="13" t="s">
        <v>81</v>
      </c>
      <c r="AW190" s="13" t="s">
        <v>33</v>
      </c>
      <c r="AX190" s="13" t="s">
        <v>71</v>
      </c>
      <c r="AY190" s="253" t="s">
        <v>129</v>
      </c>
    </row>
    <row r="191" s="14" customFormat="1">
      <c r="A191" s="14"/>
      <c r="B191" s="254"/>
      <c r="C191" s="255"/>
      <c r="D191" s="239" t="s">
        <v>140</v>
      </c>
      <c r="E191" s="256" t="s">
        <v>19</v>
      </c>
      <c r="F191" s="257" t="s">
        <v>143</v>
      </c>
      <c r="G191" s="255"/>
      <c r="H191" s="258">
        <v>4.7359999999999998</v>
      </c>
      <c r="I191" s="259"/>
      <c r="J191" s="255"/>
      <c r="K191" s="255"/>
      <c r="L191" s="260"/>
      <c r="M191" s="261"/>
      <c r="N191" s="262"/>
      <c r="O191" s="262"/>
      <c r="P191" s="262"/>
      <c r="Q191" s="262"/>
      <c r="R191" s="262"/>
      <c r="S191" s="262"/>
      <c r="T191" s="26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64" t="s">
        <v>140</v>
      </c>
      <c r="AU191" s="264" t="s">
        <v>81</v>
      </c>
      <c r="AV191" s="14" t="s">
        <v>136</v>
      </c>
      <c r="AW191" s="14" t="s">
        <v>33</v>
      </c>
      <c r="AX191" s="14" t="s">
        <v>78</v>
      </c>
      <c r="AY191" s="264" t="s">
        <v>129</v>
      </c>
    </row>
    <row r="192" s="2" customFormat="1" ht="16.5" customHeight="1">
      <c r="A192" s="38"/>
      <c r="B192" s="39"/>
      <c r="C192" s="226" t="s">
        <v>303</v>
      </c>
      <c r="D192" s="226" t="s">
        <v>131</v>
      </c>
      <c r="E192" s="227" t="s">
        <v>304</v>
      </c>
      <c r="F192" s="228" t="s">
        <v>305</v>
      </c>
      <c r="G192" s="229" t="s">
        <v>306</v>
      </c>
      <c r="H192" s="230">
        <v>4</v>
      </c>
      <c r="I192" s="231"/>
      <c r="J192" s="232">
        <f>ROUND(I192*H192,2)</f>
        <v>0</v>
      </c>
      <c r="K192" s="228" t="s">
        <v>135</v>
      </c>
      <c r="L192" s="44"/>
      <c r="M192" s="233" t="s">
        <v>19</v>
      </c>
      <c r="N192" s="234" t="s">
        <v>42</v>
      </c>
      <c r="O192" s="84"/>
      <c r="P192" s="235">
        <f>O192*H192</f>
        <v>0</v>
      </c>
      <c r="Q192" s="235">
        <v>0.0066</v>
      </c>
      <c r="R192" s="235">
        <f>Q192*H192</f>
        <v>0.0264</v>
      </c>
      <c r="S192" s="235">
        <v>0</v>
      </c>
      <c r="T192" s="236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37" t="s">
        <v>136</v>
      </c>
      <c r="AT192" s="237" t="s">
        <v>131</v>
      </c>
      <c r="AU192" s="237" t="s">
        <v>81</v>
      </c>
      <c r="AY192" s="17" t="s">
        <v>129</v>
      </c>
      <c r="BE192" s="238">
        <f>IF(N192="základní",J192,0)</f>
        <v>0</v>
      </c>
      <c r="BF192" s="238">
        <f>IF(N192="snížená",J192,0)</f>
        <v>0</v>
      </c>
      <c r="BG192" s="238">
        <f>IF(N192="zákl. přenesená",J192,0)</f>
        <v>0</v>
      </c>
      <c r="BH192" s="238">
        <f>IF(N192="sníž. přenesená",J192,0)</f>
        <v>0</v>
      </c>
      <c r="BI192" s="238">
        <f>IF(N192="nulová",J192,0)</f>
        <v>0</v>
      </c>
      <c r="BJ192" s="17" t="s">
        <v>78</v>
      </c>
      <c r="BK192" s="238">
        <f>ROUND(I192*H192,2)</f>
        <v>0</v>
      </c>
      <c r="BL192" s="17" t="s">
        <v>136</v>
      </c>
      <c r="BM192" s="237" t="s">
        <v>307</v>
      </c>
    </row>
    <row r="193" s="2" customFormat="1">
      <c r="A193" s="38"/>
      <c r="B193" s="39"/>
      <c r="C193" s="40"/>
      <c r="D193" s="239" t="s">
        <v>138</v>
      </c>
      <c r="E193" s="40"/>
      <c r="F193" s="240" t="s">
        <v>308</v>
      </c>
      <c r="G193" s="40"/>
      <c r="H193" s="40"/>
      <c r="I193" s="146"/>
      <c r="J193" s="40"/>
      <c r="K193" s="40"/>
      <c r="L193" s="44"/>
      <c r="M193" s="241"/>
      <c r="N193" s="242"/>
      <c r="O193" s="84"/>
      <c r="P193" s="84"/>
      <c r="Q193" s="84"/>
      <c r="R193" s="84"/>
      <c r="S193" s="84"/>
      <c r="T193" s="85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7" t="s">
        <v>138</v>
      </c>
      <c r="AU193" s="17" t="s">
        <v>81</v>
      </c>
    </row>
    <row r="194" s="2" customFormat="1" ht="16.5" customHeight="1">
      <c r="A194" s="38"/>
      <c r="B194" s="39"/>
      <c r="C194" s="265" t="s">
        <v>309</v>
      </c>
      <c r="D194" s="265" t="s">
        <v>282</v>
      </c>
      <c r="E194" s="266" t="s">
        <v>310</v>
      </c>
      <c r="F194" s="267" t="s">
        <v>311</v>
      </c>
      <c r="G194" s="268" t="s">
        <v>306</v>
      </c>
      <c r="H194" s="269">
        <v>1</v>
      </c>
      <c r="I194" s="270"/>
      <c r="J194" s="271">
        <f>ROUND(I194*H194,2)</f>
        <v>0</v>
      </c>
      <c r="K194" s="267" t="s">
        <v>135</v>
      </c>
      <c r="L194" s="272"/>
      <c r="M194" s="273" t="s">
        <v>19</v>
      </c>
      <c r="N194" s="274" t="s">
        <v>42</v>
      </c>
      <c r="O194" s="84"/>
      <c r="P194" s="235">
        <f>O194*H194</f>
        <v>0</v>
      </c>
      <c r="Q194" s="235">
        <v>0.032000000000000001</v>
      </c>
      <c r="R194" s="235">
        <f>Q194*H194</f>
        <v>0.032000000000000001</v>
      </c>
      <c r="S194" s="235">
        <v>0</v>
      </c>
      <c r="T194" s="236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37" t="s">
        <v>176</v>
      </c>
      <c r="AT194" s="237" t="s">
        <v>282</v>
      </c>
      <c r="AU194" s="237" t="s">
        <v>81</v>
      </c>
      <c r="AY194" s="17" t="s">
        <v>129</v>
      </c>
      <c r="BE194" s="238">
        <f>IF(N194="základní",J194,0)</f>
        <v>0</v>
      </c>
      <c r="BF194" s="238">
        <f>IF(N194="snížená",J194,0)</f>
        <v>0</v>
      </c>
      <c r="BG194" s="238">
        <f>IF(N194="zákl. přenesená",J194,0)</f>
        <v>0</v>
      </c>
      <c r="BH194" s="238">
        <f>IF(N194="sníž. přenesená",J194,0)</f>
        <v>0</v>
      </c>
      <c r="BI194" s="238">
        <f>IF(N194="nulová",J194,0)</f>
        <v>0</v>
      </c>
      <c r="BJ194" s="17" t="s">
        <v>78</v>
      </c>
      <c r="BK194" s="238">
        <f>ROUND(I194*H194,2)</f>
        <v>0</v>
      </c>
      <c r="BL194" s="17" t="s">
        <v>136</v>
      </c>
      <c r="BM194" s="237" t="s">
        <v>312</v>
      </c>
    </row>
    <row r="195" s="2" customFormat="1" ht="16.5" customHeight="1">
      <c r="A195" s="38"/>
      <c r="B195" s="39"/>
      <c r="C195" s="265" t="s">
        <v>313</v>
      </c>
      <c r="D195" s="265" t="s">
        <v>282</v>
      </c>
      <c r="E195" s="266" t="s">
        <v>314</v>
      </c>
      <c r="F195" s="267" t="s">
        <v>315</v>
      </c>
      <c r="G195" s="268" t="s">
        <v>306</v>
      </c>
      <c r="H195" s="269">
        <v>1</v>
      </c>
      <c r="I195" s="270"/>
      <c r="J195" s="271">
        <f>ROUND(I195*H195,2)</f>
        <v>0</v>
      </c>
      <c r="K195" s="267" t="s">
        <v>135</v>
      </c>
      <c r="L195" s="272"/>
      <c r="M195" s="273" t="s">
        <v>19</v>
      </c>
      <c r="N195" s="274" t="s">
        <v>42</v>
      </c>
      <c r="O195" s="84"/>
      <c r="P195" s="235">
        <f>O195*H195</f>
        <v>0</v>
      </c>
      <c r="Q195" s="235">
        <v>0.041000000000000002</v>
      </c>
      <c r="R195" s="235">
        <f>Q195*H195</f>
        <v>0.041000000000000002</v>
      </c>
      <c r="S195" s="235">
        <v>0</v>
      </c>
      <c r="T195" s="236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37" t="s">
        <v>176</v>
      </c>
      <c r="AT195" s="237" t="s">
        <v>282</v>
      </c>
      <c r="AU195" s="237" t="s">
        <v>81</v>
      </c>
      <c r="AY195" s="17" t="s">
        <v>129</v>
      </c>
      <c r="BE195" s="238">
        <f>IF(N195="základní",J195,0)</f>
        <v>0</v>
      </c>
      <c r="BF195" s="238">
        <f>IF(N195="snížená",J195,0)</f>
        <v>0</v>
      </c>
      <c r="BG195" s="238">
        <f>IF(N195="zákl. přenesená",J195,0)</f>
        <v>0</v>
      </c>
      <c r="BH195" s="238">
        <f>IF(N195="sníž. přenesená",J195,0)</f>
        <v>0</v>
      </c>
      <c r="BI195" s="238">
        <f>IF(N195="nulová",J195,0)</f>
        <v>0</v>
      </c>
      <c r="BJ195" s="17" t="s">
        <v>78</v>
      </c>
      <c r="BK195" s="238">
        <f>ROUND(I195*H195,2)</f>
        <v>0</v>
      </c>
      <c r="BL195" s="17" t="s">
        <v>136</v>
      </c>
      <c r="BM195" s="237" t="s">
        <v>316</v>
      </c>
    </row>
    <row r="196" s="2" customFormat="1" ht="16.5" customHeight="1">
      <c r="A196" s="38"/>
      <c r="B196" s="39"/>
      <c r="C196" s="265" t="s">
        <v>317</v>
      </c>
      <c r="D196" s="265" t="s">
        <v>282</v>
      </c>
      <c r="E196" s="266" t="s">
        <v>318</v>
      </c>
      <c r="F196" s="267" t="s">
        <v>319</v>
      </c>
      <c r="G196" s="268" t="s">
        <v>306</v>
      </c>
      <c r="H196" s="269">
        <v>2</v>
      </c>
      <c r="I196" s="270"/>
      <c r="J196" s="271">
        <f>ROUND(I196*H196,2)</f>
        <v>0</v>
      </c>
      <c r="K196" s="267" t="s">
        <v>135</v>
      </c>
      <c r="L196" s="272"/>
      <c r="M196" s="273" t="s">
        <v>19</v>
      </c>
      <c r="N196" s="274" t="s">
        <v>42</v>
      </c>
      <c r="O196" s="84"/>
      <c r="P196" s="235">
        <f>O196*H196</f>
        <v>0</v>
      </c>
      <c r="Q196" s="235">
        <v>0.052999999999999998</v>
      </c>
      <c r="R196" s="235">
        <f>Q196*H196</f>
        <v>0.106</v>
      </c>
      <c r="S196" s="235">
        <v>0</v>
      </c>
      <c r="T196" s="236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7" t="s">
        <v>176</v>
      </c>
      <c r="AT196" s="237" t="s">
        <v>282</v>
      </c>
      <c r="AU196" s="237" t="s">
        <v>81</v>
      </c>
      <c r="AY196" s="17" t="s">
        <v>129</v>
      </c>
      <c r="BE196" s="238">
        <f>IF(N196="základní",J196,0)</f>
        <v>0</v>
      </c>
      <c r="BF196" s="238">
        <f>IF(N196="snížená",J196,0)</f>
        <v>0</v>
      </c>
      <c r="BG196" s="238">
        <f>IF(N196="zákl. přenesená",J196,0)</f>
        <v>0</v>
      </c>
      <c r="BH196" s="238">
        <f>IF(N196="sníž. přenesená",J196,0)</f>
        <v>0</v>
      </c>
      <c r="BI196" s="238">
        <f>IF(N196="nulová",J196,0)</f>
        <v>0</v>
      </c>
      <c r="BJ196" s="17" t="s">
        <v>78</v>
      </c>
      <c r="BK196" s="238">
        <f>ROUND(I196*H196,2)</f>
        <v>0</v>
      </c>
      <c r="BL196" s="17" t="s">
        <v>136</v>
      </c>
      <c r="BM196" s="237" t="s">
        <v>320</v>
      </c>
    </row>
    <row r="197" s="12" customFormat="1" ht="22.8" customHeight="1">
      <c r="A197" s="12"/>
      <c r="B197" s="210"/>
      <c r="C197" s="211"/>
      <c r="D197" s="212" t="s">
        <v>70</v>
      </c>
      <c r="E197" s="224" t="s">
        <v>157</v>
      </c>
      <c r="F197" s="224" t="s">
        <v>321</v>
      </c>
      <c r="G197" s="211"/>
      <c r="H197" s="211"/>
      <c r="I197" s="214"/>
      <c r="J197" s="225">
        <f>BK197</f>
        <v>0</v>
      </c>
      <c r="K197" s="211"/>
      <c r="L197" s="216"/>
      <c r="M197" s="217"/>
      <c r="N197" s="218"/>
      <c r="O197" s="218"/>
      <c r="P197" s="219">
        <f>SUM(P198:P218)</f>
        <v>0</v>
      </c>
      <c r="Q197" s="218"/>
      <c r="R197" s="219">
        <f>SUM(R198:R218)</f>
        <v>0.044407999999999996</v>
      </c>
      <c r="S197" s="218"/>
      <c r="T197" s="220">
        <f>SUM(T198:T218)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21" t="s">
        <v>78</v>
      </c>
      <c r="AT197" s="222" t="s">
        <v>70</v>
      </c>
      <c r="AU197" s="222" t="s">
        <v>78</v>
      </c>
      <c r="AY197" s="221" t="s">
        <v>129</v>
      </c>
      <c r="BK197" s="223">
        <f>SUM(BK198:BK218)</f>
        <v>0</v>
      </c>
    </row>
    <row r="198" s="2" customFormat="1" ht="16.5" customHeight="1">
      <c r="A198" s="38"/>
      <c r="B198" s="39"/>
      <c r="C198" s="226" t="s">
        <v>322</v>
      </c>
      <c r="D198" s="226" t="s">
        <v>131</v>
      </c>
      <c r="E198" s="227" t="s">
        <v>323</v>
      </c>
      <c r="F198" s="228" t="s">
        <v>324</v>
      </c>
      <c r="G198" s="229" t="s">
        <v>134</v>
      </c>
      <c r="H198" s="230">
        <v>23.960000000000001</v>
      </c>
      <c r="I198" s="231"/>
      <c r="J198" s="232">
        <f>ROUND(I198*H198,2)</f>
        <v>0</v>
      </c>
      <c r="K198" s="228" t="s">
        <v>135</v>
      </c>
      <c r="L198" s="44"/>
      <c r="M198" s="233" t="s">
        <v>19</v>
      </c>
      <c r="N198" s="234" t="s">
        <v>42</v>
      </c>
      <c r="O198" s="84"/>
      <c r="P198" s="235">
        <f>O198*H198</f>
        <v>0</v>
      </c>
      <c r="Q198" s="235">
        <v>0</v>
      </c>
      <c r="R198" s="235">
        <f>Q198*H198</f>
        <v>0</v>
      </c>
      <c r="S198" s="235">
        <v>0</v>
      </c>
      <c r="T198" s="236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37" t="s">
        <v>136</v>
      </c>
      <c r="AT198" s="237" t="s">
        <v>131</v>
      </c>
      <c r="AU198" s="237" t="s">
        <v>81</v>
      </c>
      <c r="AY198" s="17" t="s">
        <v>129</v>
      </c>
      <c r="BE198" s="238">
        <f>IF(N198="základní",J198,0)</f>
        <v>0</v>
      </c>
      <c r="BF198" s="238">
        <f>IF(N198="snížená",J198,0)</f>
        <v>0</v>
      </c>
      <c r="BG198" s="238">
        <f>IF(N198="zákl. přenesená",J198,0)</f>
        <v>0</v>
      </c>
      <c r="BH198" s="238">
        <f>IF(N198="sníž. přenesená",J198,0)</f>
        <v>0</v>
      </c>
      <c r="BI198" s="238">
        <f>IF(N198="nulová",J198,0)</f>
        <v>0</v>
      </c>
      <c r="BJ198" s="17" t="s">
        <v>78</v>
      </c>
      <c r="BK198" s="238">
        <f>ROUND(I198*H198,2)</f>
        <v>0</v>
      </c>
      <c r="BL198" s="17" t="s">
        <v>136</v>
      </c>
      <c r="BM198" s="237" t="s">
        <v>325</v>
      </c>
    </row>
    <row r="199" s="13" customFormat="1">
      <c r="A199" s="13"/>
      <c r="B199" s="243"/>
      <c r="C199" s="244"/>
      <c r="D199" s="239" t="s">
        <v>140</v>
      </c>
      <c r="E199" s="245" t="s">
        <v>19</v>
      </c>
      <c r="F199" s="246" t="s">
        <v>326</v>
      </c>
      <c r="G199" s="244"/>
      <c r="H199" s="247">
        <v>23.960000000000001</v>
      </c>
      <c r="I199" s="248"/>
      <c r="J199" s="244"/>
      <c r="K199" s="244"/>
      <c r="L199" s="249"/>
      <c r="M199" s="250"/>
      <c r="N199" s="251"/>
      <c r="O199" s="251"/>
      <c r="P199" s="251"/>
      <c r="Q199" s="251"/>
      <c r="R199" s="251"/>
      <c r="S199" s="251"/>
      <c r="T199" s="252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3" t="s">
        <v>140</v>
      </c>
      <c r="AU199" s="253" t="s">
        <v>81</v>
      </c>
      <c r="AV199" s="13" t="s">
        <v>81</v>
      </c>
      <c r="AW199" s="13" t="s">
        <v>33</v>
      </c>
      <c r="AX199" s="13" t="s">
        <v>78</v>
      </c>
      <c r="AY199" s="253" t="s">
        <v>129</v>
      </c>
    </row>
    <row r="200" s="2" customFormat="1" ht="16.5" customHeight="1">
      <c r="A200" s="38"/>
      <c r="B200" s="39"/>
      <c r="C200" s="226" t="s">
        <v>327</v>
      </c>
      <c r="D200" s="226" t="s">
        <v>131</v>
      </c>
      <c r="E200" s="227" t="s">
        <v>328</v>
      </c>
      <c r="F200" s="228" t="s">
        <v>329</v>
      </c>
      <c r="G200" s="229" t="s">
        <v>134</v>
      </c>
      <c r="H200" s="230">
        <v>19.800000000000001</v>
      </c>
      <c r="I200" s="231"/>
      <c r="J200" s="232">
        <f>ROUND(I200*H200,2)</f>
        <v>0</v>
      </c>
      <c r="K200" s="228" t="s">
        <v>135</v>
      </c>
      <c r="L200" s="44"/>
      <c r="M200" s="233" t="s">
        <v>19</v>
      </c>
      <c r="N200" s="234" t="s">
        <v>42</v>
      </c>
      <c r="O200" s="84"/>
      <c r="P200" s="235">
        <f>O200*H200</f>
        <v>0</v>
      </c>
      <c r="Q200" s="235">
        <v>0</v>
      </c>
      <c r="R200" s="235">
        <f>Q200*H200</f>
        <v>0</v>
      </c>
      <c r="S200" s="235">
        <v>0</v>
      </c>
      <c r="T200" s="236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37" t="s">
        <v>136</v>
      </c>
      <c r="AT200" s="237" t="s">
        <v>131</v>
      </c>
      <c r="AU200" s="237" t="s">
        <v>81</v>
      </c>
      <c r="AY200" s="17" t="s">
        <v>129</v>
      </c>
      <c r="BE200" s="238">
        <f>IF(N200="základní",J200,0)</f>
        <v>0</v>
      </c>
      <c r="BF200" s="238">
        <f>IF(N200="snížená",J200,0)</f>
        <v>0</v>
      </c>
      <c r="BG200" s="238">
        <f>IF(N200="zákl. přenesená",J200,0)</f>
        <v>0</v>
      </c>
      <c r="BH200" s="238">
        <f>IF(N200="sníž. přenesená",J200,0)</f>
        <v>0</v>
      </c>
      <c r="BI200" s="238">
        <f>IF(N200="nulová",J200,0)</f>
        <v>0</v>
      </c>
      <c r="BJ200" s="17" t="s">
        <v>78</v>
      </c>
      <c r="BK200" s="238">
        <f>ROUND(I200*H200,2)</f>
        <v>0</v>
      </c>
      <c r="BL200" s="17" t="s">
        <v>136</v>
      </c>
      <c r="BM200" s="237" t="s">
        <v>330</v>
      </c>
    </row>
    <row r="201" s="13" customFormat="1">
      <c r="A201" s="13"/>
      <c r="B201" s="243"/>
      <c r="C201" s="244"/>
      <c r="D201" s="239" t="s">
        <v>140</v>
      </c>
      <c r="E201" s="245" t="s">
        <v>19</v>
      </c>
      <c r="F201" s="246" t="s">
        <v>331</v>
      </c>
      <c r="G201" s="244"/>
      <c r="H201" s="247">
        <v>19.800000000000001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3" t="s">
        <v>140</v>
      </c>
      <c r="AU201" s="253" t="s">
        <v>81</v>
      </c>
      <c r="AV201" s="13" t="s">
        <v>81</v>
      </c>
      <c r="AW201" s="13" t="s">
        <v>33</v>
      </c>
      <c r="AX201" s="13" t="s">
        <v>78</v>
      </c>
      <c r="AY201" s="253" t="s">
        <v>129</v>
      </c>
    </row>
    <row r="202" s="2" customFormat="1" ht="21.75" customHeight="1">
      <c r="A202" s="38"/>
      <c r="B202" s="39"/>
      <c r="C202" s="226" t="s">
        <v>332</v>
      </c>
      <c r="D202" s="226" t="s">
        <v>131</v>
      </c>
      <c r="E202" s="227" t="s">
        <v>333</v>
      </c>
      <c r="F202" s="228" t="s">
        <v>334</v>
      </c>
      <c r="G202" s="229" t="s">
        <v>134</v>
      </c>
      <c r="H202" s="230">
        <v>43.759999999999998</v>
      </c>
      <c r="I202" s="231"/>
      <c r="J202" s="232">
        <f>ROUND(I202*H202,2)</f>
        <v>0</v>
      </c>
      <c r="K202" s="228" t="s">
        <v>135</v>
      </c>
      <c r="L202" s="44"/>
      <c r="M202" s="233" t="s">
        <v>19</v>
      </c>
      <c r="N202" s="234" t="s">
        <v>42</v>
      </c>
      <c r="O202" s="84"/>
      <c r="P202" s="235">
        <f>O202*H202</f>
        <v>0</v>
      </c>
      <c r="Q202" s="235">
        <v>0</v>
      </c>
      <c r="R202" s="235">
        <f>Q202*H202</f>
        <v>0</v>
      </c>
      <c r="S202" s="235">
        <v>0</v>
      </c>
      <c r="T202" s="236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37" t="s">
        <v>136</v>
      </c>
      <c r="AT202" s="237" t="s">
        <v>131</v>
      </c>
      <c r="AU202" s="237" t="s">
        <v>81</v>
      </c>
      <c r="AY202" s="17" t="s">
        <v>129</v>
      </c>
      <c r="BE202" s="238">
        <f>IF(N202="základní",J202,0)</f>
        <v>0</v>
      </c>
      <c r="BF202" s="238">
        <f>IF(N202="snížená",J202,0)</f>
        <v>0</v>
      </c>
      <c r="BG202" s="238">
        <f>IF(N202="zákl. přenesená",J202,0)</f>
        <v>0</v>
      </c>
      <c r="BH202" s="238">
        <f>IF(N202="sníž. přenesená",J202,0)</f>
        <v>0</v>
      </c>
      <c r="BI202" s="238">
        <f>IF(N202="nulová",J202,0)</f>
        <v>0</v>
      </c>
      <c r="BJ202" s="17" t="s">
        <v>78</v>
      </c>
      <c r="BK202" s="238">
        <f>ROUND(I202*H202,2)</f>
        <v>0</v>
      </c>
      <c r="BL202" s="17" t="s">
        <v>136</v>
      </c>
      <c r="BM202" s="237" t="s">
        <v>335</v>
      </c>
    </row>
    <row r="203" s="2" customFormat="1">
      <c r="A203" s="38"/>
      <c r="B203" s="39"/>
      <c r="C203" s="40"/>
      <c r="D203" s="239" t="s">
        <v>138</v>
      </c>
      <c r="E203" s="40"/>
      <c r="F203" s="240" t="s">
        <v>336</v>
      </c>
      <c r="G203" s="40"/>
      <c r="H203" s="40"/>
      <c r="I203" s="146"/>
      <c r="J203" s="40"/>
      <c r="K203" s="40"/>
      <c r="L203" s="44"/>
      <c r="M203" s="241"/>
      <c r="N203" s="242"/>
      <c r="O203" s="84"/>
      <c r="P203" s="84"/>
      <c r="Q203" s="84"/>
      <c r="R203" s="84"/>
      <c r="S203" s="84"/>
      <c r="T203" s="85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7" t="s">
        <v>138</v>
      </c>
      <c r="AU203" s="17" t="s">
        <v>81</v>
      </c>
    </row>
    <row r="204" s="13" customFormat="1">
      <c r="A204" s="13"/>
      <c r="B204" s="243"/>
      <c r="C204" s="244"/>
      <c r="D204" s="239" t="s">
        <v>140</v>
      </c>
      <c r="E204" s="245" t="s">
        <v>19</v>
      </c>
      <c r="F204" s="246" t="s">
        <v>337</v>
      </c>
      <c r="G204" s="244"/>
      <c r="H204" s="247">
        <v>19.800000000000001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3" t="s">
        <v>140</v>
      </c>
      <c r="AU204" s="253" t="s">
        <v>81</v>
      </c>
      <c r="AV204" s="13" t="s">
        <v>81</v>
      </c>
      <c r="AW204" s="13" t="s">
        <v>33</v>
      </c>
      <c r="AX204" s="13" t="s">
        <v>71</v>
      </c>
      <c r="AY204" s="253" t="s">
        <v>129</v>
      </c>
    </row>
    <row r="205" s="13" customFormat="1">
      <c r="A205" s="13"/>
      <c r="B205" s="243"/>
      <c r="C205" s="244"/>
      <c r="D205" s="239" t="s">
        <v>140</v>
      </c>
      <c r="E205" s="245" t="s">
        <v>19</v>
      </c>
      <c r="F205" s="246" t="s">
        <v>326</v>
      </c>
      <c r="G205" s="244"/>
      <c r="H205" s="247">
        <v>23.960000000000001</v>
      </c>
      <c r="I205" s="248"/>
      <c r="J205" s="244"/>
      <c r="K205" s="244"/>
      <c r="L205" s="249"/>
      <c r="M205" s="250"/>
      <c r="N205" s="251"/>
      <c r="O205" s="251"/>
      <c r="P205" s="251"/>
      <c r="Q205" s="251"/>
      <c r="R205" s="251"/>
      <c r="S205" s="251"/>
      <c r="T205" s="252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3" t="s">
        <v>140</v>
      </c>
      <c r="AU205" s="253" t="s">
        <v>81</v>
      </c>
      <c r="AV205" s="13" t="s">
        <v>81</v>
      </c>
      <c r="AW205" s="13" t="s">
        <v>33</v>
      </c>
      <c r="AX205" s="13" t="s">
        <v>71</v>
      </c>
      <c r="AY205" s="253" t="s">
        <v>129</v>
      </c>
    </row>
    <row r="206" s="14" customFormat="1">
      <c r="A206" s="14"/>
      <c r="B206" s="254"/>
      <c r="C206" s="255"/>
      <c r="D206" s="239" t="s">
        <v>140</v>
      </c>
      <c r="E206" s="256" t="s">
        <v>19</v>
      </c>
      <c r="F206" s="257" t="s">
        <v>143</v>
      </c>
      <c r="G206" s="255"/>
      <c r="H206" s="258">
        <v>43.759999999999998</v>
      </c>
      <c r="I206" s="259"/>
      <c r="J206" s="255"/>
      <c r="K206" s="255"/>
      <c r="L206" s="260"/>
      <c r="M206" s="261"/>
      <c r="N206" s="262"/>
      <c r="O206" s="262"/>
      <c r="P206" s="262"/>
      <c r="Q206" s="262"/>
      <c r="R206" s="262"/>
      <c r="S206" s="262"/>
      <c r="T206" s="263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4" t="s">
        <v>140</v>
      </c>
      <c r="AU206" s="264" t="s">
        <v>81</v>
      </c>
      <c r="AV206" s="14" t="s">
        <v>136</v>
      </c>
      <c r="AW206" s="14" t="s">
        <v>33</v>
      </c>
      <c r="AX206" s="14" t="s">
        <v>78</v>
      </c>
      <c r="AY206" s="264" t="s">
        <v>129</v>
      </c>
    </row>
    <row r="207" s="2" customFormat="1" ht="16.5" customHeight="1">
      <c r="A207" s="38"/>
      <c r="B207" s="39"/>
      <c r="C207" s="226" t="s">
        <v>338</v>
      </c>
      <c r="D207" s="226" t="s">
        <v>131</v>
      </c>
      <c r="E207" s="227" t="s">
        <v>339</v>
      </c>
      <c r="F207" s="228" t="s">
        <v>340</v>
      </c>
      <c r="G207" s="229" t="s">
        <v>134</v>
      </c>
      <c r="H207" s="230">
        <v>72.799999999999997</v>
      </c>
      <c r="I207" s="231"/>
      <c r="J207" s="232">
        <f>ROUND(I207*H207,2)</f>
        <v>0</v>
      </c>
      <c r="K207" s="228" t="s">
        <v>135</v>
      </c>
      <c r="L207" s="44"/>
      <c r="M207" s="233" t="s">
        <v>19</v>
      </c>
      <c r="N207" s="234" t="s">
        <v>42</v>
      </c>
      <c r="O207" s="84"/>
      <c r="P207" s="235">
        <f>O207*H207</f>
        <v>0</v>
      </c>
      <c r="Q207" s="235">
        <v>0.00060999999999999997</v>
      </c>
      <c r="R207" s="235">
        <f>Q207*H207</f>
        <v>0.044407999999999996</v>
      </c>
      <c r="S207" s="235">
        <v>0</v>
      </c>
      <c r="T207" s="236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37" t="s">
        <v>136</v>
      </c>
      <c r="AT207" s="237" t="s">
        <v>131</v>
      </c>
      <c r="AU207" s="237" t="s">
        <v>81</v>
      </c>
      <c r="AY207" s="17" t="s">
        <v>129</v>
      </c>
      <c r="BE207" s="238">
        <f>IF(N207="základní",J207,0)</f>
        <v>0</v>
      </c>
      <c r="BF207" s="238">
        <f>IF(N207="snížená",J207,0)</f>
        <v>0</v>
      </c>
      <c r="BG207" s="238">
        <f>IF(N207="zákl. přenesená",J207,0)</f>
        <v>0</v>
      </c>
      <c r="BH207" s="238">
        <f>IF(N207="sníž. přenesená",J207,0)</f>
        <v>0</v>
      </c>
      <c r="BI207" s="238">
        <f>IF(N207="nulová",J207,0)</f>
        <v>0</v>
      </c>
      <c r="BJ207" s="17" t="s">
        <v>78</v>
      </c>
      <c r="BK207" s="238">
        <f>ROUND(I207*H207,2)</f>
        <v>0</v>
      </c>
      <c r="BL207" s="17" t="s">
        <v>136</v>
      </c>
      <c r="BM207" s="237" t="s">
        <v>341</v>
      </c>
    </row>
    <row r="208" s="13" customFormat="1">
      <c r="A208" s="13"/>
      <c r="B208" s="243"/>
      <c r="C208" s="244"/>
      <c r="D208" s="239" t="s">
        <v>140</v>
      </c>
      <c r="E208" s="245" t="s">
        <v>19</v>
      </c>
      <c r="F208" s="246" t="s">
        <v>342</v>
      </c>
      <c r="G208" s="244"/>
      <c r="H208" s="247">
        <v>43.799999999999997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3" t="s">
        <v>140</v>
      </c>
      <c r="AU208" s="253" t="s">
        <v>81</v>
      </c>
      <c r="AV208" s="13" t="s">
        <v>81</v>
      </c>
      <c r="AW208" s="13" t="s">
        <v>33</v>
      </c>
      <c r="AX208" s="13" t="s">
        <v>71</v>
      </c>
      <c r="AY208" s="253" t="s">
        <v>129</v>
      </c>
    </row>
    <row r="209" s="13" customFormat="1">
      <c r="A209" s="13"/>
      <c r="B209" s="243"/>
      <c r="C209" s="244"/>
      <c r="D209" s="239" t="s">
        <v>140</v>
      </c>
      <c r="E209" s="245" t="s">
        <v>19</v>
      </c>
      <c r="F209" s="246" t="s">
        <v>343</v>
      </c>
      <c r="G209" s="244"/>
      <c r="H209" s="247">
        <v>29</v>
      </c>
      <c r="I209" s="248"/>
      <c r="J209" s="244"/>
      <c r="K209" s="244"/>
      <c r="L209" s="249"/>
      <c r="M209" s="250"/>
      <c r="N209" s="251"/>
      <c r="O209" s="251"/>
      <c r="P209" s="251"/>
      <c r="Q209" s="251"/>
      <c r="R209" s="251"/>
      <c r="S209" s="251"/>
      <c r="T209" s="252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3" t="s">
        <v>140</v>
      </c>
      <c r="AU209" s="253" t="s">
        <v>81</v>
      </c>
      <c r="AV209" s="13" t="s">
        <v>81</v>
      </c>
      <c r="AW209" s="13" t="s">
        <v>33</v>
      </c>
      <c r="AX209" s="13" t="s">
        <v>71</v>
      </c>
      <c r="AY209" s="253" t="s">
        <v>129</v>
      </c>
    </row>
    <row r="210" s="14" customFormat="1">
      <c r="A210" s="14"/>
      <c r="B210" s="254"/>
      <c r="C210" s="255"/>
      <c r="D210" s="239" t="s">
        <v>140</v>
      </c>
      <c r="E210" s="256" t="s">
        <v>19</v>
      </c>
      <c r="F210" s="257" t="s">
        <v>143</v>
      </c>
      <c r="G210" s="255"/>
      <c r="H210" s="258">
        <v>72.799999999999997</v>
      </c>
      <c r="I210" s="259"/>
      <c r="J210" s="255"/>
      <c r="K210" s="255"/>
      <c r="L210" s="260"/>
      <c r="M210" s="261"/>
      <c r="N210" s="262"/>
      <c r="O210" s="262"/>
      <c r="P210" s="262"/>
      <c r="Q210" s="262"/>
      <c r="R210" s="262"/>
      <c r="S210" s="262"/>
      <c r="T210" s="263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4" t="s">
        <v>140</v>
      </c>
      <c r="AU210" s="264" t="s">
        <v>81</v>
      </c>
      <c r="AV210" s="14" t="s">
        <v>136</v>
      </c>
      <c r="AW210" s="14" t="s">
        <v>33</v>
      </c>
      <c r="AX210" s="14" t="s">
        <v>78</v>
      </c>
      <c r="AY210" s="264" t="s">
        <v>129</v>
      </c>
    </row>
    <row r="211" s="2" customFormat="1" ht="21.75" customHeight="1">
      <c r="A211" s="38"/>
      <c r="B211" s="39"/>
      <c r="C211" s="226" t="s">
        <v>344</v>
      </c>
      <c r="D211" s="226" t="s">
        <v>131</v>
      </c>
      <c r="E211" s="227" t="s">
        <v>345</v>
      </c>
      <c r="F211" s="228" t="s">
        <v>346</v>
      </c>
      <c r="G211" s="229" t="s">
        <v>134</v>
      </c>
      <c r="H211" s="230">
        <v>53</v>
      </c>
      <c r="I211" s="231"/>
      <c r="J211" s="232">
        <f>ROUND(I211*H211,2)</f>
        <v>0</v>
      </c>
      <c r="K211" s="228" t="s">
        <v>135</v>
      </c>
      <c r="L211" s="44"/>
      <c r="M211" s="233" t="s">
        <v>19</v>
      </c>
      <c r="N211" s="234" t="s">
        <v>42</v>
      </c>
      <c r="O211" s="84"/>
      <c r="P211" s="235">
        <f>O211*H211</f>
        <v>0</v>
      </c>
      <c r="Q211" s="235">
        <v>0</v>
      </c>
      <c r="R211" s="235">
        <f>Q211*H211</f>
        <v>0</v>
      </c>
      <c r="S211" s="235">
        <v>0</v>
      </c>
      <c r="T211" s="236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37" t="s">
        <v>136</v>
      </c>
      <c r="AT211" s="237" t="s">
        <v>131</v>
      </c>
      <c r="AU211" s="237" t="s">
        <v>81</v>
      </c>
      <c r="AY211" s="17" t="s">
        <v>129</v>
      </c>
      <c r="BE211" s="238">
        <f>IF(N211="základní",J211,0)</f>
        <v>0</v>
      </c>
      <c r="BF211" s="238">
        <f>IF(N211="snížená",J211,0)</f>
        <v>0</v>
      </c>
      <c r="BG211" s="238">
        <f>IF(N211="zákl. přenesená",J211,0)</f>
        <v>0</v>
      </c>
      <c r="BH211" s="238">
        <f>IF(N211="sníž. přenesená",J211,0)</f>
        <v>0</v>
      </c>
      <c r="BI211" s="238">
        <f>IF(N211="nulová",J211,0)</f>
        <v>0</v>
      </c>
      <c r="BJ211" s="17" t="s">
        <v>78</v>
      </c>
      <c r="BK211" s="238">
        <f>ROUND(I211*H211,2)</f>
        <v>0</v>
      </c>
      <c r="BL211" s="17" t="s">
        <v>136</v>
      </c>
      <c r="BM211" s="237" t="s">
        <v>347</v>
      </c>
    </row>
    <row r="212" s="2" customFormat="1">
      <c r="A212" s="38"/>
      <c r="B212" s="39"/>
      <c r="C212" s="40"/>
      <c r="D212" s="239" t="s">
        <v>138</v>
      </c>
      <c r="E212" s="40"/>
      <c r="F212" s="240" t="s">
        <v>348</v>
      </c>
      <c r="G212" s="40"/>
      <c r="H212" s="40"/>
      <c r="I212" s="146"/>
      <c r="J212" s="40"/>
      <c r="K212" s="40"/>
      <c r="L212" s="44"/>
      <c r="M212" s="241"/>
      <c r="N212" s="242"/>
      <c r="O212" s="84"/>
      <c r="P212" s="84"/>
      <c r="Q212" s="84"/>
      <c r="R212" s="84"/>
      <c r="S212" s="84"/>
      <c r="T212" s="85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138</v>
      </c>
      <c r="AU212" s="17" t="s">
        <v>81</v>
      </c>
    </row>
    <row r="213" s="13" customFormat="1">
      <c r="A213" s="13"/>
      <c r="B213" s="243"/>
      <c r="C213" s="244"/>
      <c r="D213" s="239" t="s">
        <v>140</v>
      </c>
      <c r="E213" s="245" t="s">
        <v>19</v>
      </c>
      <c r="F213" s="246" t="s">
        <v>349</v>
      </c>
      <c r="G213" s="244"/>
      <c r="H213" s="247">
        <v>24</v>
      </c>
      <c r="I213" s="248"/>
      <c r="J213" s="244"/>
      <c r="K213" s="244"/>
      <c r="L213" s="249"/>
      <c r="M213" s="250"/>
      <c r="N213" s="251"/>
      <c r="O213" s="251"/>
      <c r="P213" s="251"/>
      <c r="Q213" s="251"/>
      <c r="R213" s="251"/>
      <c r="S213" s="251"/>
      <c r="T213" s="252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3" t="s">
        <v>140</v>
      </c>
      <c r="AU213" s="253" t="s">
        <v>81</v>
      </c>
      <c r="AV213" s="13" t="s">
        <v>81</v>
      </c>
      <c r="AW213" s="13" t="s">
        <v>33</v>
      </c>
      <c r="AX213" s="13" t="s">
        <v>71</v>
      </c>
      <c r="AY213" s="253" t="s">
        <v>129</v>
      </c>
    </row>
    <row r="214" s="13" customFormat="1">
      <c r="A214" s="13"/>
      <c r="B214" s="243"/>
      <c r="C214" s="244"/>
      <c r="D214" s="239" t="s">
        <v>140</v>
      </c>
      <c r="E214" s="245" t="s">
        <v>19</v>
      </c>
      <c r="F214" s="246" t="s">
        <v>343</v>
      </c>
      <c r="G214" s="244"/>
      <c r="H214" s="247">
        <v>29</v>
      </c>
      <c r="I214" s="248"/>
      <c r="J214" s="244"/>
      <c r="K214" s="244"/>
      <c r="L214" s="249"/>
      <c r="M214" s="250"/>
      <c r="N214" s="251"/>
      <c r="O214" s="251"/>
      <c r="P214" s="251"/>
      <c r="Q214" s="251"/>
      <c r="R214" s="251"/>
      <c r="S214" s="251"/>
      <c r="T214" s="252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3" t="s">
        <v>140</v>
      </c>
      <c r="AU214" s="253" t="s">
        <v>81</v>
      </c>
      <c r="AV214" s="13" t="s">
        <v>81</v>
      </c>
      <c r="AW214" s="13" t="s">
        <v>33</v>
      </c>
      <c r="AX214" s="13" t="s">
        <v>71</v>
      </c>
      <c r="AY214" s="253" t="s">
        <v>129</v>
      </c>
    </row>
    <row r="215" s="14" customFormat="1">
      <c r="A215" s="14"/>
      <c r="B215" s="254"/>
      <c r="C215" s="255"/>
      <c r="D215" s="239" t="s">
        <v>140</v>
      </c>
      <c r="E215" s="256" t="s">
        <v>19</v>
      </c>
      <c r="F215" s="257" t="s">
        <v>143</v>
      </c>
      <c r="G215" s="255"/>
      <c r="H215" s="258">
        <v>53</v>
      </c>
      <c r="I215" s="259"/>
      <c r="J215" s="255"/>
      <c r="K215" s="255"/>
      <c r="L215" s="260"/>
      <c r="M215" s="261"/>
      <c r="N215" s="262"/>
      <c r="O215" s="262"/>
      <c r="P215" s="262"/>
      <c r="Q215" s="262"/>
      <c r="R215" s="262"/>
      <c r="S215" s="262"/>
      <c r="T215" s="263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4" t="s">
        <v>140</v>
      </c>
      <c r="AU215" s="264" t="s">
        <v>81</v>
      </c>
      <c r="AV215" s="14" t="s">
        <v>136</v>
      </c>
      <c r="AW215" s="14" t="s">
        <v>33</v>
      </c>
      <c r="AX215" s="14" t="s">
        <v>78</v>
      </c>
      <c r="AY215" s="264" t="s">
        <v>129</v>
      </c>
    </row>
    <row r="216" s="2" customFormat="1" ht="21.75" customHeight="1">
      <c r="A216" s="38"/>
      <c r="B216" s="39"/>
      <c r="C216" s="226" t="s">
        <v>350</v>
      </c>
      <c r="D216" s="226" t="s">
        <v>131</v>
      </c>
      <c r="E216" s="227" t="s">
        <v>351</v>
      </c>
      <c r="F216" s="228" t="s">
        <v>352</v>
      </c>
      <c r="G216" s="229" t="s">
        <v>134</v>
      </c>
      <c r="H216" s="230">
        <v>19.800000000000001</v>
      </c>
      <c r="I216" s="231"/>
      <c r="J216" s="232">
        <f>ROUND(I216*H216,2)</f>
        <v>0</v>
      </c>
      <c r="K216" s="228" t="s">
        <v>135</v>
      </c>
      <c r="L216" s="44"/>
      <c r="M216" s="233" t="s">
        <v>19</v>
      </c>
      <c r="N216" s="234" t="s">
        <v>42</v>
      </c>
      <c r="O216" s="84"/>
      <c r="P216" s="235">
        <f>O216*H216</f>
        <v>0</v>
      </c>
      <c r="Q216" s="235">
        <v>0</v>
      </c>
      <c r="R216" s="235">
        <f>Q216*H216</f>
        <v>0</v>
      </c>
      <c r="S216" s="235">
        <v>0</v>
      </c>
      <c r="T216" s="236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7" t="s">
        <v>136</v>
      </c>
      <c r="AT216" s="237" t="s">
        <v>131</v>
      </c>
      <c r="AU216" s="237" t="s">
        <v>81</v>
      </c>
      <c r="AY216" s="17" t="s">
        <v>129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7" t="s">
        <v>78</v>
      </c>
      <c r="BK216" s="238">
        <f>ROUND(I216*H216,2)</f>
        <v>0</v>
      </c>
      <c r="BL216" s="17" t="s">
        <v>136</v>
      </c>
      <c r="BM216" s="237" t="s">
        <v>353</v>
      </c>
    </row>
    <row r="217" s="2" customFormat="1">
      <c r="A217" s="38"/>
      <c r="B217" s="39"/>
      <c r="C217" s="40"/>
      <c r="D217" s="239" t="s">
        <v>138</v>
      </c>
      <c r="E217" s="40"/>
      <c r="F217" s="240" t="s">
        <v>354</v>
      </c>
      <c r="G217" s="40"/>
      <c r="H217" s="40"/>
      <c r="I217" s="146"/>
      <c r="J217" s="40"/>
      <c r="K217" s="40"/>
      <c r="L217" s="44"/>
      <c r="M217" s="241"/>
      <c r="N217" s="242"/>
      <c r="O217" s="84"/>
      <c r="P217" s="84"/>
      <c r="Q217" s="84"/>
      <c r="R217" s="84"/>
      <c r="S217" s="84"/>
      <c r="T217" s="85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7" t="s">
        <v>138</v>
      </c>
      <c r="AU217" s="17" t="s">
        <v>81</v>
      </c>
    </row>
    <row r="218" s="13" customFormat="1">
      <c r="A218" s="13"/>
      <c r="B218" s="243"/>
      <c r="C218" s="244"/>
      <c r="D218" s="239" t="s">
        <v>140</v>
      </c>
      <c r="E218" s="245" t="s">
        <v>19</v>
      </c>
      <c r="F218" s="246" t="s">
        <v>337</v>
      </c>
      <c r="G218" s="244"/>
      <c r="H218" s="247">
        <v>19.800000000000001</v>
      </c>
      <c r="I218" s="248"/>
      <c r="J218" s="244"/>
      <c r="K218" s="244"/>
      <c r="L218" s="249"/>
      <c r="M218" s="250"/>
      <c r="N218" s="251"/>
      <c r="O218" s="251"/>
      <c r="P218" s="251"/>
      <c r="Q218" s="251"/>
      <c r="R218" s="251"/>
      <c r="S218" s="251"/>
      <c r="T218" s="252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3" t="s">
        <v>140</v>
      </c>
      <c r="AU218" s="253" t="s">
        <v>81</v>
      </c>
      <c r="AV218" s="13" t="s">
        <v>81</v>
      </c>
      <c r="AW218" s="13" t="s">
        <v>33</v>
      </c>
      <c r="AX218" s="13" t="s">
        <v>78</v>
      </c>
      <c r="AY218" s="253" t="s">
        <v>129</v>
      </c>
    </row>
    <row r="219" s="12" customFormat="1" ht="22.8" customHeight="1">
      <c r="A219" s="12"/>
      <c r="B219" s="210"/>
      <c r="C219" s="211"/>
      <c r="D219" s="212" t="s">
        <v>70</v>
      </c>
      <c r="E219" s="224" t="s">
        <v>176</v>
      </c>
      <c r="F219" s="224" t="s">
        <v>355</v>
      </c>
      <c r="G219" s="211"/>
      <c r="H219" s="211"/>
      <c r="I219" s="214"/>
      <c r="J219" s="225">
        <f>BK219</f>
        <v>0</v>
      </c>
      <c r="K219" s="211"/>
      <c r="L219" s="216"/>
      <c r="M219" s="217"/>
      <c r="N219" s="218"/>
      <c r="O219" s="218"/>
      <c r="P219" s="219">
        <f>SUM(P220:P253)</f>
        <v>0</v>
      </c>
      <c r="Q219" s="218"/>
      <c r="R219" s="219">
        <f>SUM(R220:R253)</f>
        <v>5.9798100000000005</v>
      </c>
      <c r="S219" s="218"/>
      <c r="T219" s="220">
        <f>SUM(T220:T253)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21" t="s">
        <v>78</v>
      </c>
      <c r="AT219" s="222" t="s">
        <v>70</v>
      </c>
      <c r="AU219" s="222" t="s">
        <v>78</v>
      </c>
      <c r="AY219" s="221" t="s">
        <v>129</v>
      </c>
      <c r="BK219" s="223">
        <f>SUM(BK220:BK253)</f>
        <v>0</v>
      </c>
    </row>
    <row r="220" s="2" customFormat="1" ht="21.75" customHeight="1">
      <c r="A220" s="38"/>
      <c r="B220" s="39"/>
      <c r="C220" s="226" t="s">
        <v>356</v>
      </c>
      <c r="D220" s="226" t="s">
        <v>131</v>
      </c>
      <c r="E220" s="227" t="s">
        <v>357</v>
      </c>
      <c r="F220" s="228" t="s">
        <v>358</v>
      </c>
      <c r="G220" s="229" t="s">
        <v>160</v>
      </c>
      <c r="H220" s="230">
        <v>28</v>
      </c>
      <c r="I220" s="231"/>
      <c r="J220" s="232">
        <f>ROUND(I220*H220,2)</f>
        <v>0</v>
      </c>
      <c r="K220" s="228" t="s">
        <v>135</v>
      </c>
      <c r="L220" s="44"/>
      <c r="M220" s="233" t="s">
        <v>19</v>
      </c>
      <c r="N220" s="234" t="s">
        <v>42</v>
      </c>
      <c r="O220" s="84"/>
      <c r="P220" s="235">
        <f>O220*H220</f>
        <v>0</v>
      </c>
      <c r="Q220" s="235">
        <v>0.0039300000000000003</v>
      </c>
      <c r="R220" s="235">
        <f>Q220*H220</f>
        <v>0.11004000000000001</v>
      </c>
      <c r="S220" s="235">
        <v>0</v>
      </c>
      <c r="T220" s="236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37" t="s">
        <v>136</v>
      </c>
      <c r="AT220" s="237" t="s">
        <v>131</v>
      </c>
      <c r="AU220" s="237" t="s">
        <v>81</v>
      </c>
      <c r="AY220" s="17" t="s">
        <v>129</v>
      </c>
      <c r="BE220" s="238">
        <f>IF(N220="základní",J220,0)</f>
        <v>0</v>
      </c>
      <c r="BF220" s="238">
        <f>IF(N220="snížená",J220,0)</f>
        <v>0</v>
      </c>
      <c r="BG220" s="238">
        <f>IF(N220="zákl. přenesená",J220,0)</f>
        <v>0</v>
      </c>
      <c r="BH220" s="238">
        <f>IF(N220="sníž. přenesená",J220,0)</f>
        <v>0</v>
      </c>
      <c r="BI220" s="238">
        <f>IF(N220="nulová",J220,0)</f>
        <v>0</v>
      </c>
      <c r="BJ220" s="17" t="s">
        <v>78</v>
      </c>
      <c r="BK220" s="238">
        <f>ROUND(I220*H220,2)</f>
        <v>0</v>
      </c>
      <c r="BL220" s="17" t="s">
        <v>136</v>
      </c>
      <c r="BM220" s="237" t="s">
        <v>359</v>
      </c>
    </row>
    <row r="221" s="2" customFormat="1">
      <c r="A221" s="38"/>
      <c r="B221" s="39"/>
      <c r="C221" s="40"/>
      <c r="D221" s="239" t="s">
        <v>138</v>
      </c>
      <c r="E221" s="40"/>
      <c r="F221" s="240" t="s">
        <v>360</v>
      </c>
      <c r="G221" s="40"/>
      <c r="H221" s="40"/>
      <c r="I221" s="146"/>
      <c r="J221" s="40"/>
      <c r="K221" s="40"/>
      <c r="L221" s="44"/>
      <c r="M221" s="241"/>
      <c r="N221" s="242"/>
      <c r="O221" s="84"/>
      <c r="P221" s="84"/>
      <c r="Q221" s="84"/>
      <c r="R221" s="84"/>
      <c r="S221" s="84"/>
      <c r="T221" s="85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7" t="s">
        <v>138</v>
      </c>
      <c r="AU221" s="17" t="s">
        <v>81</v>
      </c>
    </row>
    <row r="222" s="2" customFormat="1" ht="21.75" customHeight="1">
      <c r="A222" s="38"/>
      <c r="B222" s="39"/>
      <c r="C222" s="226" t="s">
        <v>361</v>
      </c>
      <c r="D222" s="226" t="s">
        <v>131</v>
      </c>
      <c r="E222" s="227" t="s">
        <v>362</v>
      </c>
      <c r="F222" s="228" t="s">
        <v>363</v>
      </c>
      <c r="G222" s="229" t="s">
        <v>160</v>
      </c>
      <c r="H222" s="230">
        <v>6</v>
      </c>
      <c r="I222" s="231"/>
      <c r="J222" s="232">
        <f>ROUND(I222*H222,2)</f>
        <v>0</v>
      </c>
      <c r="K222" s="228" t="s">
        <v>135</v>
      </c>
      <c r="L222" s="44"/>
      <c r="M222" s="233" t="s">
        <v>19</v>
      </c>
      <c r="N222" s="234" t="s">
        <v>42</v>
      </c>
      <c r="O222" s="84"/>
      <c r="P222" s="235">
        <f>O222*H222</f>
        <v>0</v>
      </c>
      <c r="Q222" s="235">
        <v>0.010200000000000001</v>
      </c>
      <c r="R222" s="235">
        <f>Q222*H222</f>
        <v>0.061200000000000004</v>
      </c>
      <c r="S222" s="235">
        <v>0</v>
      </c>
      <c r="T222" s="236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37" t="s">
        <v>136</v>
      </c>
      <c r="AT222" s="237" t="s">
        <v>131</v>
      </c>
      <c r="AU222" s="237" t="s">
        <v>81</v>
      </c>
      <c r="AY222" s="17" t="s">
        <v>129</v>
      </c>
      <c r="BE222" s="238">
        <f>IF(N222="základní",J222,0)</f>
        <v>0</v>
      </c>
      <c r="BF222" s="238">
        <f>IF(N222="snížená",J222,0)</f>
        <v>0</v>
      </c>
      <c r="BG222" s="238">
        <f>IF(N222="zákl. přenesená",J222,0)</f>
        <v>0</v>
      </c>
      <c r="BH222" s="238">
        <f>IF(N222="sníž. přenesená",J222,0)</f>
        <v>0</v>
      </c>
      <c r="BI222" s="238">
        <f>IF(N222="nulová",J222,0)</f>
        <v>0</v>
      </c>
      <c r="BJ222" s="17" t="s">
        <v>78</v>
      </c>
      <c r="BK222" s="238">
        <f>ROUND(I222*H222,2)</f>
        <v>0</v>
      </c>
      <c r="BL222" s="17" t="s">
        <v>136</v>
      </c>
      <c r="BM222" s="237" t="s">
        <v>364</v>
      </c>
    </row>
    <row r="223" s="2" customFormat="1">
      <c r="A223" s="38"/>
      <c r="B223" s="39"/>
      <c r="C223" s="40"/>
      <c r="D223" s="239" t="s">
        <v>138</v>
      </c>
      <c r="E223" s="40"/>
      <c r="F223" s="240" t="s">
        <v>360</v>
      </c>
      <c r="G223" s="40"/>
      <c r="H223" s="40"/>
      <c r="I223" s="146"/>
      <c r="J223" s="40"/>
      <c r="K223" s="40"/>
      <c r="L223" s="44"/>
      <c r="M223" s="241"/>
      <c r="N223" s="242"/>
      <c r="O223" s="84"/>
      <c r="P223" s="84"/>
      <c r="Q223" s="84"/>
      <c r="R223" s="84"/>
      <c r="S223" s="84"/>
      <c r="T223" s="85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7" t="s">
        <v>138</v>
      </c>
      <c r="AU223" s="17" t="s">
        <v>81</v>
      </c>
    </row>
    <row r="224" s="2" customFormat="1" ht="16.5" customHeight="1">
      <c r="A224" s="38"/>
      <c r="B224" s="39"/>
      <c r="C224" s="226" t="s">
        <v>365</v>
      </c>
      <c r="D224" s="226" t="s">
        <v>131</v>
      </c>
      <c r="E224" s="227" t="s">
        <v>366</v>
      </c>
      <c r="F224" s="228" t="s">
        <v>367</v>
      </c>
      <c r="G224" s="229" t="s">
        <v>160</v>
      </c>
      <c r="H224" s="230">
        <v>34</v>
      </c>
      <c r="I224" s="231"/>
      <c r="J224" s="232">
        <f>ROUND(I224*H224,2)</f>
        <v>0</v>
      </c>
      <c r="K224" s="228" t="s">
        <v>19</v>
      </c>
      <c r="L224" s="44"/>
      <c r="M224" s="233" t="s">
        <v>19</v>
      </c>
      <c r="N224" s="234" t="s">
        <v>42</v>
      </c>
      <c r="O224" s="84"/>
      <c r="P224" s="235">
        <f>O224*H224</f>
        <v>0</v>
      </c>
      <c r="Q224" s="235">
        <v>0</v>
      </c>
      <c r="R224" s="235">
        <f>Q224*H224</f>
        <v>0</v>
      </c>
      <c r="S224" s="235">
        <v>0</v>
      </c>
      <c r="T224" s="236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7" t="s">
        <v>136</v>
      </c>
      <c r="AT224" s="237" t="s">
        <v>131</v>
      </c>
      <c r="AU224" s="237" t="s">
        <v>81</v>
      </c>
      <c r="AY224" s="17" t="s">
        <v>129</v>
      </c>
      <c r="BE224" s="238">
        <f>IF(N224="základní",J224,0)</f>
        <v>0</v>
      </c>
      <c r="BF224" s="238">
        <f>IF(N224="snížená",J224,0)</f>
        <v>0</v>
      </c>
      <c r="BG224" s="238">
        <f>IF(N224="zákl. přenesená",J224,0)</f>
        <v>0</v>
      </c>
      <c r="BH224" s="238">
        <f>IF(N224="sníž. přenesená",J224,0)</f>
        <v>0</v>
      </c>
      <c r="BI224" s="238">
        <f>IF(N224="nulová",J224,0)</f>
        <v>0</v>
      </c>
      <c r="BJ224" s="17" t="s">
        <v>78</v>
      </c>
      <c r="BK224" s="238">
        <f>ROUND(I224*H224,2)</f>
        <v>0</v>
      </c>
      <c r="BL224" s="17" t="s">
        <v>136</v>
      </c>
      <c r="BM224" s="237" t="s">
        <v>368</v>
      </c>
    </row>
    <row r="225" s="13" customFormat="1">
      <c r="A225" s="13"/>
      <c r="B225" s="243"/>
      <c r="C225" s="244"/>
      <c r="D225" s="239" t="s">
        <v>140</v>
      </c>
      <c r="E225" s="245" t="s">
        <v>19</v>
      </c>
      <c r="F225" s="246" t="s">
        <v>293</v>
      </c>
      <c r="G225" s="244"/>
      <c r="H225" s="247">
        <v>28</v>
      </c>
      <c r="I225" s="248"/>
      <c r="J225" s="244"/>
      <c r="K225" s="244"/>
      <c r="L225" s="249"/>
      <c r="M225" s="250"/>
      <c r="N225" s="251"/>
      <c r="O225" s="251"/>
      <c r="P225" s="251"/>
      <c r="Q225" s="251"/>
      <c r="R225" s="251"/>
      <c r="S225" s="251"/>
      <c r="T225" s="252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3" t="s">
        <v>140</v>
      </c>
      <c r="AU225" s="253" t="s">
        <v>81</v>
      </c>
      <c r="AV225" s="13" t="s">
        <v>81</v>
      </c>
      <c r="AW225" s="13" t="s">
        <v>33</v>
      </c>
      <c r="AX225" s="13" t="s">
        <v>71</v>
      </c>
      <c r="AY225" s="253" t="s">
        <v>129</v>
      </c>
    </row>
    <row r="226" s="13" customFormat="1">
      <c r="A226" s="13"/>
      <c r="B226" s="243"/>
      <c r="C226" s="244"/>
      <c r="D226" s="239" t="s">
        <v>140</v>
      </c>
      <c r="E226" s="245" t="s">
        <v>19</v>
      </c>
      <c r="F226" s="246" t="s">
        <v>294</v>
      </c>
      <c r="G226" s="244"/>
      <c r="H226" s="247">
        <v>6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3" t="s">
        <v>140</v>
      </c>
      <c r="AU226" s="253" t="s">
        <v>81</v>
      </c>
      <c r="AV226" s="13" t="s">
        <v>81</v>
      </c>
      <c r="AW226" s="13" t="s">
        <v>33</v>
      </c>
      <c r="AX226" s="13" t="s">
        <v>71</v>
      </c>
      <c r="AY226" s="253" t="s">
        <v>129</v>
      </c>
    </row>
    <row r="227" s="14" customFormat="1">
      <c r="A227" s="14"/>
      <c r="B227" s="254"/>
      <c r="C227" s="255"/>
      <c r="D227" s="239" t="s">
        <v>140</v>
      </c>
      <c r="E227" s="256" t="s">
        <v>19</v>
      </c>
      <c r="F227" s="257" t="s">
        <v>143</v>
      </c>
      <c r="G227" s="255"/>
      <c r="H227" s="258">
        <v>34</v>
      </c>
      <c r="I227" s="259"/>
      <c r="J227" s="255"/>
      <c r="K227" s="255"/>
      <c r="L227" s="260"/>
      <c r="M227" s="261"/>
      <c r="N227" s="262"/>
      <c r="O227" s="262"/>
      <c r="P227" s="262"/>
      <c r="Q227" s="262"/>
      <c r="R227" s="262"/>
      <c r="S227" s="262"/>
      <c r="T227" s="263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4" t="s">
        <v>140</v>
      </c>
      <c r="AU227" s="264" t="s">
        <v>81</v>
      </c>
      <c r="AV227" s="14" t="s">
        <v>136</v>
      </c>
      <c r="AW227" s="14" t="s">
        <v>33</v>
      </c>
      <c r="AX227" s="14" t="s">
        <v>78</v>
      </c>
      <c r="AY227" s="264" t="s">
        <v>129</v>
      </c>
    </row>
    <row r="228" s="2" customFormat="1" ht="16.5" customHeight="1">
      <c r="A228" s="38"/>
      <c r="B228" s="39"/>
      <c r="C228" s="226" t="s">
        <v>369</v>
      </c>
      <c r="D228" s="226" t="s">
        <v>131</v>
      </c>
      <c r="E228" s="227" t="s">
        <v>370</v>
      </c>
      <c r="F228" s="228" t="s">
        <v>371</v>
      </c>
      <c r="G228" s="229" t="s">
        <v>160</v>
      </c>
      <c r="H228" s="230">
        <v>28</v>
      </c>
      <c r="I228" s="231"/>
      <c r="J228" s="232">
        <f>ROUND(I228*H228,2)</f>
        <v>0</v>
      </c>
      <c r="K228" s="228" t="s">
        <v>135</v>
      </c>
      <c r="L228" s="44"/>
      <c r="M228" s="233" t="s">
        <v>19</v>
      </c>
      <c r="N228" s="234" t="s">
        <v>42</v>
      </c>
      <c r="O228" s="84"/>
      <c r="P228" s="235">
        <f>O228*H228</f>
        <v>0</v>
      </c>
      <c r="Q228" s="235">
        <v>0</v>
      </c>
      <c r="R228" s="235">
        <f>Q228*H228</f>
        <v>0</v>
      </c>
      <c r="S228" s="235">
        <v>0</v>
      </c>
      <c r="T228" s="236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7" t="s">
        <v>136</v>
      </c>
      <c r="AT228" s="237" t="s">
        <v>131</v>
      </c>
      <c r="AU228" s="237" t="s">
        <v>81</v>
      </c>
      <c r="AY228" s="17" t="s">
        <v>129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7" t="s">
        <v>78</v>
      </c>
      <c r="BK228" s="238">
        <f>ROUND(I228*H228,2)</f>
        <v>0</v>
      </c>
      <c r="BL228" s="17" t="s">
        <v>136</v>
      </c>
      <c r="BM228" s="237" t="s">
        <v>372</v>
      </c>
    </row>
    <row r="229" s="2" customFormat="1">
      <c r="A229" s="38"/>
      <c r="B229" s="39"/>
      <c r="C229" s="40"/>
      <c r="D229" s="239" t="s">
        <v>138</v>
      </c>
      <c r="E229" s="40"/>
      <c r="F229" s="240" t="s">
        <v>373</v>
      </c>
      <c r="G229" s="40"/>
      <c r="H229" s="40"/>
      <c r="I229" s="146"/>
      <c r="J229" s="40"/>
      <c r="K229" s="40"/>
      <c r="L229" s="44"/>
      <c r="M229" s="241"/>
      <c r="N229" s="242"/>
      <c r="O229" s="84"/>
      <c r="P229" s="84"/>
      <c r="Q229" s="84"/>
      <c r="R229" s="84"/>
      <c r="S229" s="84"/>
      <c r="T229" s="85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7" t="s">
        <v>138</v>
      </c>
      <c r="AU229" s="17" t="s">
        <v>81</v>
      </c>
    </row>
    <row r="230" s="2" customFormat="1" ht="16.5" customHeight="1">
      <c r="A230" s="38"/>
      <c r="B230" s="39"/>
      <c r="C230" s="226" t="s">
        <v>374</v>
      </c>
      <c r="D230" s="226" t="s">
        <v>131</v>
      </c>
      <c r="E230" s="227" t="s">
        <v>375</v>
      </c>
      <c r="F230" s="228" t="s">
        <v>376</v>
      </c>
      <c r="G230" s="229" t="s">
        <v>160</v>
      </c>
      <c r="H230" s="230">
        <v>6</v>
      </c>
      <c r="I230" s="231"/>
      <c r="J230" s="232">
        <f>ROUND(I230*H230,2)</f>
        <v>0</v>
      </c>
      <c r="K230" s="228" t="s">
        <v>135</v>
      </c>
      <c r="L230" s="44"/>
      <c r="M230" s="233" t="s">
        <v>19</v>
      </c>
      <c r="N230" s="234" t="s">
        <v>42</v>
      </c>
      <c r="O230" s="84"/>
      <c r="P230" s="235">
        <f>O230*H230</f>
        <v>0</v>
      </c>
      <c r="Q230" s="235">
        <v>0</v>
      </c>
      <c r="R230" s="235">
        <f>Q230*H230</f>
        <v>0</v>
      </c>
      <c r="S230" s="235">
        <v>0</v>
      </c>
      <c r="T230" s="236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37" t="s">
        <v>136</v>
      </c>
      <c r="AT230" s="237" t="s">
        <v>131</v>
      </c>
      <c r="AU230" s="237" t="s">
        <v>81</v>
      </c>
      <c r="AY230" s="17" t="s">
        <v>129</v>
      </c>
      <c r="BE230" s="238">
        <f>IF(N230="základní",J230,0)</f>
        <v>0</v>
      </c>
      <c r="BF230" s="238">
        <f>IF(N230="snížená",J230,0)</f>
        <v>0</v>
      </c>
      <c r="BG230" s="238">
        <f>IF(N230="zákl. přenesená",J230,0)</f>
        <v>0</v>
      </c>
      <c r="BH230" s="238">
        <f>IF(N230="sníž. přenesená",J230,0)</f>
        <v>0</v>
      </c>
      <c r="BI230" s="238">
        <f>IF(N230="nulová",J230,0)</f>
        <v>0</v>
      </c>
      <c r="BJ230" s="17" t="s">
        <v>78</v>
      </c>
      <c r="BK230" s="238">
        <f>ROUND(I230*H230,2)</f>
        <v>0</v>
      </c>
      <c r="BL230" s="17" t="s">
        <v>136</v>
      </c>
      <c r="BM230" s="237" t="s">
        <v>377</v>
      </c>
    </row>
    <row r="231" s="2" customFormat="1">
      <c r="A231" s="38"/>
      <c r="B231" s="39"/>
      <c r="C231" s="40"/>
      <c r="D231" s="239" t="s">
        <v>138</v>
      </c>
      <c r="E231" s="40"/>
      <c r="F231" s="240" t="s">
        <v>373</v>
      </c>
      <c r="G231" s="40"/>
      <c r="H231" s="40"/>
      <c r="I231" s="146"/>
      <c r="J231" s="40"/>
      <c r="K231" s="40"/>
      <c r="L231" s="44"/>
      <c r="M231" s="241"/>
      <c r="N231" s="242"/>
      <c r="O231" s="84"/>
      <c r="P231" s="84"/>
      <c r="Q231" s="84"/>
      <c r="R231" s="84"/>
      <c r="S231" s="84"/>
      <c r="T231" s="85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138</v>
      </c>
      <c r="AU231" s="17" t="s">
        <v>81</v>
      </c>
    </row>
    <row r="232" s="2" customFormat="1" ht="21.75" customHeight="1">
      <c r="A232" s="38"/>
      <c r="B232" s="39"/>
      <c r="C232" s="226" t="s">
        <v>378</v>
      </c>
      <c r="D232" s="226" t="s">
        <v>131</v>
      </c>
      <c r="E232" s="227" t="s">
        <v>379</v>
      </c>
      <c r="F232" s="228" t="s">
        <v>380</v>
      </c>
      <c r="G232" s="229" t="s">
        <v>306</v>
      </c>
      <c r="H232" s="230">
        <v>3</v>
      </c>
      <c r="I232" s="231"/>
      <c r="J232" s="232">
        <f>ROUND(I232*H232,2)</f>
        <v>0</v>
      </c>
      <c r="K232" s="228" t="s">
        <v>19</v>
      </c>
      <c r="L232" s="44"/>
      <c r="M232" s="233" t="s">
        <v>19</v>
      </c>
      <c r="N232" s="234" t="s">
        <v>42</v>
      </c>
      <c r="O232" s="84"/>
      <c r="P232" s="235">
        <f>O232*H232</f>
        <v>0</v>
      </c>
      <c r="Q232" s="235">
        <v>0</v>
      </c>
      <c r="R232" s="235">
        <f>Q232*H232</f>
        <v>0</v>
      </c>
      <c r="S232" s="235">
        <v>0</v>
      </c>
      <c r="T232" s="236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37" t="s">
        <v>136</v>
      </c>
      <c r="AT232" s="237" t="s">
        <v>131</v>
      </c>
      <c r="AU232" s="237" t="s">
        <v>81</v>
      </c>
      <c r="AY232" s="17" t="s">
        <v>129</v>
      </c>
      <c r="BE232" s="238">
        <f>IF(N232="základní",J232,0)</f>
        <v>0</v>
      </c>
      <c r="BF232" s="238">
        <f>IF(N232="snížená",J232,0)</f>
        <v>0</v>
      </c>
      <c r="BG232" s="238">
        <f>IF(N232="zákl. přenesená",J232,0)</f>
        <v>0</v>
      </c>
      <c r="BH232" s="238">
        <f>IF(N232="sníž. přenesená",J232,0)</f>
        <v>0</v>
      </c>
      <c r="BI232" s="238">
        <f>IF(N232="nulová",J232,0)</f>
        <v>0</v>
      </c>
      <c r="BJ232" s="17" t="s">
        <v>78</v>
      </c>
      <c r="BK232" s="238">
        <f>ROUND(I232*H232,2)</f>
        <v>0</v>
      </c>
      <c r="BL232" s="17" t="s">
        <v>136</v>
      </c>
      <c r="BM232" s="237" t="s">
        <v>381</v>
      </c>
    </row>
    <row r="233" s="2" customFormat="1" ht="16.5" customHeight="1">
      <c r="A233" s="38"/>
      <c r="B233" s="39"/>
      <c r="C233" s="226" t="s">
        <v>382</v>
      </c>
      <c r="D233" s="226" t="s">
        <v>131</v>
      </c>
      <c r="E233" s="227" t="s">
        <v>383</v>
      </c>
      <c r="F233" s="228" t="s">
        <v>384</v>
      </c>
      <c r="G233" s="229" t="s">
        <v>306</v>
      </c>
      <c r="H233" s="230">
        <v>2</v>
      </c>
      <c r="I233" s="231"/>
      <c r="J233" s="232">
        <f>ROUND(I233*H233,2)</f>
        <v>0</v>
      </c>
      <c r="K233" s="228" t="s">
        <v>135</v>
      </c>
      <c r="L233" s="44"/>
      <c r="M233" s="233" t="s">
        <v>19</v>
      </c>
      <c r="N233" s="234" t="s">
        <v>42</v>
      </c>
      <c r="O233" s="84"/>
      <c r="P233" s="235">
        <f>O233*H233</f>
        <v>0</v>
      </c>
      <c r="Q233" s="235">
        <v>0.01248</v>
      </c>
      <c r="R233" s="235">
        <f>Q233*H233</f>
        <v>0.02496</v>
      </c>
      <c r="S233" s="235">
        <v>0</v>
      </c>
      <c r="T233" s="236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37" t="s">
        <v>136</v>
      </c>
      <c r="AT233" s="237" t="s">
        <v>131</v>
      </c>
      <c r="AU233" s="237" t="s">
        <v>81</v>
      </c>
      <c r="AY233" s="17" t="s">
        <v>129</v>
      </c>
      <c r="BE233" s="238">
        <f>IF(N233="základní",J233,0)</f>
        <v>0</v>
      </c>
      <c r="BF233" s="238">
        <f>IF(N233="snížená",J233,0)</f>
        <v>0</v>
      </c>
      <c r="BG233" s="238">
        <f>IF(N233="zákl. přenesená",J233,0)</f>
        <v>0</v>
      </c>
      <c r="BH233" s="238">
        <f>IF(N233="sníž. přenesená",J233,0)</f>
        <v>0</v>
      </c>
      <c r="BI233" s="238">
        <f>IF(N233="nulová",J233,0)</f>
        <v>0</v>
      </c>
      <c r="BJ233" s="17" t="s">
        <v>78</v>
      </c>
      <c r="BK233" s="238">
        <f>ROUND(I233*H233,2)</f>
        <v>0</v>
      </c>
      <c r="BL233" s="17" t="s">
        <v>136</v>
      </c>
      <c r="BM233" s="237" t="s">
        <v>385</v>
      </c>
    </row>
    <row r="234" s="2" customFormat="1">
      <c r="A234" s="38"/>
      <c r="B234" s="39"/>
      <c r="C234" s="40"/>
      <c r="D234" s="239" t="s">
        <v>138</v>
      </c>
      <c r="E234" s="40"/>
      <c r="F234" s="240" t="s">
        <v>386</v>
      </c>
      <c r="G234" s="40"/>
      <c r="H234" s="40"/>
      <c r="I234" s="146"/>
      <c r="J234" s="40"/>
      <c r="K234" s="40"/>
      <c r="L234" s="44"/>
      <c r="M234" s="241"/>
      <c r="N234" s="242"/>
      <c r="O234" s="84"/>
      <c r="P234" s="84"/>
      <c r="Q234" s="84"/>
      <c r="R234" s="84"/>
      <c r="S234" s="84"/>
      <c r="T234" s="85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7" t="s">
        <v>138</v>
      </c>
      <c r="AU234" s="17" t="s">
        <v>81</v>
      </c>
    </row>
    <row r="235" s="2" customFormat="1" ht="16.5" customHeight="1">
      <c r="A235" s="38"/>
      <c r="B235" s="39"/>
      <c r="C235" s="265" t="s">
        <v>387</v>
      </c>
      <c r="D235" s="265" t="s">
        <v>282</v>
      </c>
      <c r="E235" s="266" t="s">
        <v>388</v>
      </c>
      <c r="F235" s="267" t="s">
        <v>389</v>
      </c>
      <c r="G235" s="268" t="s">
        <v>306</v>
      </c>
      <c r="H235" s="269">
        <v>2</v>
      </c>
      <c r="I235" s="270"/>
      <c r="J235" s="271">
        <f>ROUND(I235*H235,2)</f>
        <v>0</v>
      </c>
      <c r="K235" s="267" t="s">
        <v>135</v>
      </c>
      <c r="L235" s="272"/>
      <c r="M235" s="273" t="s">
        <v>19</v>
      </c>
      <c r="N235" s="274" t="s">
        <v>42</v>
      </c>
      <c r="O235" s="84"/>
      <c r="P235" s="235">
        <f>O235*H235</f>
        <v>0</v>
      </c>
      <c r="Q235" s="235">
        <v>0.54800000000000004</v>
      </c>
      <c r="R235" s="235">
        <f>Q235*H235</f>
        <v>1.0960000000000001</v>
      </c>
      <c r="S235" s="235">
        <v>0</v>
      </c>
      <c r="T235" s="236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7" t="s">
        <v>176</v>
      </c>
      <c r="AT235" s="237" t="s">
        <v>282</v>
      </c>
      <c r="AU235" s="237" t="s">
        <v>81</v>
      </c>
      <c r="AY235" s="17" t="s">
        <v>129</v>
      </c>
      <c r="BE235" s="238">
        <f>IF(N235="základní",J235,0)</f>
        <v>0</v>
      </c>
      <c r="BF235" s="238">
        <f>IF(N235="snížená",J235,0)</f>
        <v>0</v>
      </c>
      <c r="BG235" s="238">
        <f>IF(N235="zákl. přenesená",J235,0)</f>
        <v>0</v>
      </c>
      <c r="BH235" s="238">
        <f>IF(N235="sníž. přenesená",J235,0)</f>
        <v>0</v>
      </c>
      <c r="BI235" s="238">
        <f>IF(N235="nulová",J235,0)</f>
        <v>0</v>
      </c>
      <c r="BJ235" s="17" t="s">
        <v>78</v>
      </c>
      <c r="BK235" s="238">
        <f>ROUND(I235*H235,2)</f>
        <v>0</v>
      </c>
      <c r="BL235" s="17" t="s">
        <v>136</v>
      </c>
      <c r="BM235" s="237" t="s">
        <v>390</v>
      </c>
    </row>
    <row r="236" s="2" customFormat="1" ht="16.5" customHeight="1">
      <c r="A236" s="38"/>
      <c r="B236" s="39"/>
      <c r="C236" s="226" t="s">
        <v>391</v>
      </c>
      <c r="D236" s="226" t="s">
        <v>131</v>
      </c>
      <c r="E236" s="227" t="s">
        <v>392</v>
      </c>
      <c r="F236" s="228" t="s">
        <v>393</v>
      </c>
      <c r="G236" s="229" t="s">
        <v>306</v>
      </c>
      <c r="H236" s="230">
        <v>2</v>
      </c>
      <c r="I236" s="231"/>
      <c r="J236" s="232">
        <f>ROUND(I236*H236,2)</f>
        <v>0</v>
      </c>
      <c r="K236" s="228" t="s">
        <v>135</v>
      </c>
      <c r="L236" s="44"/>
      <c r="M236" s="233" t="s">
        <v>19</v>
      </c>
      <c r="N236" s="234" t="s">
        <v>42</v>
      </c>
      <c r="O236" s="84"/>
      <c r="P236" s="235">
        <f>O236*H236</f>
        <v>0</v>
      </c>
      <c r="Q236" s="235">
        <v>0.028539999999999999</v>
      </c>
      <c r="R236" s="235">
        <f>Q236*H236</f>
        <v>0.057079999999999999</v>
      </c>
      <c r="S236" s="235">
        <v>0</v>
      </c>
      <c r="T236" s="236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37" t="s">
        <v>136</v>
      </c>
      <c r="AT236" s="237" t="s">
        <v>131</v>
      </c>
      <c r="AU236" s="237" t="s">
        <v>81</v>
      </c>
      <c r="AY236" s="17" t="s">
        <v>129</v>
      </c>
      <c r="BE236" s="238">
        <f>IF(N236="základní",J236,0)</f>
        <v>0</v>
      </c>
      <c r="BF236" s="238">
        <f>IF(N236="snížená",J236,0)</f>
        <v>0</v>
      </c>
      <c r="BG236" s="238">
        <f>IF(N236="zákl. přenesená",J236,0)</f>
        <v>0</v>
      </c>
      <c r="BH236" s="238">
        <f>IF(N236="sníž. přenesená",J236,0)</f>
        <v>0</v>
      </c>
      <c r="BI236" s="238">
        <f>IF(N236="nulová",J236,0)</f>
        <v>0</v>
      </c>
      <c r="BJ236" s="17" t="s">
        <v>78</v>
      </c>
      <c r="BK236" s="238">
        <f>ROUND(I236*H236,2)</f>
        <v>0</v>
      </c>
      <c r="BL236" s="17" t="s">
        <v>136</v>
      </c>
      <c r="BM236" s="237" t="s">
        <v>394</v>
      </c>
    </row>
    <row r="237" s="2" customFormat="1">
      <c r="A237" s="38"/>
      <c r="B237" s="39"/>
      <c r="C237" s="40"/>
      <c r="D237" s="239" t="s">
        <v>138</v>
      </c>
      <c r="E237" s="40"/>
      <c r="F237" s="240" t="s">
        <v>386</v>
      </c>
      <c r="G237" s="40"/>
      <c r="H237" s="40"/>
      <c r="I237" s="146"/>
      <c r="J237" s="40"/>
      <c r="K237" s="40"/>
      <c r="L237" s="44"/>
      <c r="M237" s="241"/>
      <c r="N237" s="242"/>
      <c r="O237" s="84"/>
      <c r="P237" s="84"/>
      <c r="Q237" s="84"/>
      <c r="R237" s="84"/>
      <c r="S237" s="84"/>
      <c r="T237" s="85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7" t="s">
        <v>138</v>
      </c>
      <c r="AU237" s="17" t="s">
        <v>81</v>
      </c>
    </row>
    <row r="238" s="2" customFormat="1" ht="16.5" customHeight="1">
      <c r="A238" s="38"/>
      <c r="B238" s="39"/>
      <c r="C238" s="265" t="s">
        <v>395</v>
      </c>
      <c r="D238" s="265" t="s">
        <v>282</v>
      </c>
      <c r="E238" s="266" t="s">
        <v>396</v>
      </c>
      <c r="F238" s="267" t="s">
        <v>397</v>
      </c>
      <c r="G238" s="268" t="s">
        <v>306</v>
      </c>
      <c r="H238" s="269">
        <v>2</v>
      </c>
      <c r="I238" s="270"/>
      <c r="J238" s="271">
        <f>ROUND(I238*H238,2)</f>
        <v>0</v>
      </c>
      <c r="K238" s="267" t="s">
        <v>135</v>
      </c>
      <c r="L238" s="272"/>
      <c r="M238" s="273" t="s">
        <v>19</v>
      </c>
      <c r="N238" s="274" t="s">
        <v>42</v>
      </c>
      <c r="O238" s="84"/>
      <c r="P238" s="235">
        <f>O238*H238</f>
        <v>0</v>
      </c>
      <c r="Q238" s="235">
        <v>1.8700000000000001</v>
      </c>
      <c r="R238" s="235">
        <f>Q238*H238</f>
        <v>3.7400000000000002</v>
      </c>
      <c r="S238" s="235">
        <v>0</v>
      </c>
      <c r="T238" s="236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37" t="s">
        <v>176</v>
      </c>
      <c r="AT238" s="237" t="s">
        <v>282</v>
      </c>
      <c r="AU238" s="237" t="s">
        <v>81</v>
      </c>
      <c r="AY238" s="17" t="s">
        <v>129</v>
      </c>
      <c r="BE238" s="238">
        <f>IF(N238="základní",J238,0)</f>
        <v>0</v>
      </c>
      <c r="BF238" s="238">
        <f>IF(N238="snížená",J238,0)</f>
        <v>0</v>
      </c>
      <c r="BG238" s="238">
        <f>IF(N238="zákl. přenesená",J238,0)</f>
        <v>0</v>
      </c>
      <c r="BH238" s="238">
        <f>IF(N238="sníž. přenesená",J238,0)</f>
        <v>0</v>
      </c>
      <c r="BI238" s="238">
        <f>IF(N238="nulová",J238,0)</f>
        <v>0</v>
      </c>
      <c r="BJ238" s="17" t="s">
        <v>78</v>
      </c>
      <c r="BK238" s="238">
        <f>ROUND(I238*H238,2)</f>
        <v>0</v>
      </c>
      <c r="BL238" s="17" t="s">
        <v>136</v>
      </c>
      <c r="BM238" s="237" t="s">
        <v>398</v>
      </c>
    </row>
    <row r="239" s="2" customFormat="1" ht="16.5" customHeight="1">
      <c r="A239" s="38"/>
      <c r="B239" s="39"/>
      <c r="C239" s="265" t="s">
        <v>399</v>
      </c>
      <c r="D239" s="265" t="s">
        <v>282</v>
      </c>
      <c r="E239" s="266" t="s">
        <v>400</v>
      </c>
      <c r="F239" s="267" t="s">
        <v>401</v>
      </c>
      <c r="G239" s="268" t="s">
        <v>306</v>
      </c>
      <c r="H239" s="269">
        <v>2</v>
      </c>
      <c r="I239" s="270"/>
      <c r="J239" s="271">
        <f>ROUND(I239*H239,2)</f>
        <v>0</v>
      </c>
      <c r="K239" s="267" t="s">
        <v>135</v>
      </c>
      <c r="L239" s="272"/>
      <c r="M239" s="273" t="s">
        <v>19</v>
      </c>
      <c r="N239" s="274" t="s">
        <v>42</v>
      </c>
      <c r="O239" s="84"/>
      <c r="P239" s="235">
        <f>O239*H239</f>
        <v>0</v>
      </c>
      <c r="Q239" s="235">
        <v>0.002</v>
      </c>
      <c r="R239" s="235">
        <f>Q239*H239</f>
        <v>0.0040000000000000001</v>
      </c>
      <c r="S239" s="235">
        <v>0</v>
      </c>
      <c r="T239" s="236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37" t="s">
        <v>176</v>
      </c>
      <c r="AT239" s="237" t="s">
        <v>282</v>
      </c>
      <c r="AU239" s="237" t="s">
        <v>81</v>
      </c>
      <c r="AY239" s="17" t="s">
        <v>129</v>
      </c>
      <c r="BE239" s="238">
        <f>IF(N239="základní",J239,0)</f>
        <v>0</v>
      </c>
      <c r="BF239" s="238">
        <f>IF(N239="snížená",J239,0)</f>
        <v>0</v>
      </c>
      <c r="BG239" s="238">
        <f>IF(N239="zákl. přenesená",J239,0)</f>
        <v>0</v>
      </c>
      <c r="BH239" s="238">
        <f>IF(N239="sníž. přenesená",J239,0)</f>
        <v>0</v>
      </c>
      <c r="BI239" s="238">
        <f>IF(N239="nulová",J239,0)</f>
        <v>0</v>
      </c>
      <c r="BJ239" s="17" t="s">
        <v>78</v>
      </c>
      <c r="BK239" s="238">
        <f>ROUND(I239*H239,2)</f>
        <v>0</v>
      </c>
      <c r="BL239" s="17" t="s">
        <v>136</v>
      </c>
      <c r="BM239" s="237" t="s">
        <v>402</v>
      </c>
    </row>
    <row r="240" s="2" customFormat="1" ht="21.75" customHeight="1">
      <c r="A240" s="38"/>
      <c r="B240" s="39"/>
      <c r="C240" s="226" t="s">
        <v>403</v>
      </c>
      <c r="D240" s="226" t="s">
        <v>131</v>
      </c>
      <c r="E240" s="227" t="s">
        <v>404</v>
      </c>
      <c r="F240" s="228" t="s">
        <v>405</v>
      </c>
      <c r="G240" s="229" t="s">
        <v>306</v>
      </c>
      <c r="H240" s="230">
        <v>1</v>
      </c>
      <c r="I240" s="231"/>
      <c r="J240" s="232">
        <f>ROUND(I240*H240,2)</f>
        <v>0</v>
      </c>
      <c r="K240" s="228" t="s">
        <v>135</v>
      </c>
      <c r="L240" s="44"/>
      <c r="M240" s="233" t="s">
        <v>19</v>
      </c>
      <c r="N240" s="234" t="s">
        <v>42</v>
      </c>
      <c r="O240" s="84"/>
      <c r="P240" s="235">
        <f>O240*H240</f>
        <v>0</v>
      </c>
      <c r="Q240" s="235">
        <v>0.10833</v>
      </c>
      <c r="R240" s="235">
        <f>Q240*H240</f>
        <v>0.10833</v>
      </c>
      <c r="S240" s="235">
        <v>0</v>
      </c>
      <c r="T240" s="236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37" t="s">
        <v>136</v>
      </c>
      <c r="AT240" s="237" t="s">
        <v>131</v>
      </c>
      <c r="AU240" s="237" t="s">
        <v>81</v>
      </c>
      <c r="AY240" s="17" t="s">
        <v>129</v>
      </c>
      <c r="BE240" s="238">
        <f>IF(N240="základní",J240,0)</f>
        <v>0</v>
      </c>
      <c r="BF240" s="238">
        <f>IF(N240="snížená",J240,0)</f>
        <v>0</v>
      </c>
      <c r="BG240" s="238">
        <f>IF(N240="zákl. přenesená",J240,0)</f>
        <v>0</v>
      </c>
      <c r="BH240" s="238">
        <f>IF(N240="sníž. přenesená",J240,0)</f>
        <v>0</v>
      </c>
      <c r="BI240" s="238">
        <f>IF(N240="nulová",J240,0)</f>
        <v>0</v>
      </c>
      <c r="BJ240" s="17" t="s">
        <v>78</v>
      </c>
      <c r="BK240" s="238">
        <f>ROUND(I240*H240,2)</f>
        <v>0</v>
      </c>
      <c r="BL240" s="17" t="s">
        <v>136</v>
      </c>
      <c r="BM240" s="237" t="s">
        <v>406</v>
      </c>
    </row>
    <row r="241" s="2" customFormat="1">
      <c r="A241" s="38"/>
      <c r="B241" s="39"/>
      <c r="C241" s="40"/>
      <c r="D241" s="239" t="s">
        <v>138</v>
      </c>
      <c r="E241" s="40"/>
      <c r="F241" s="240" t="s">
        <v>407</v>
      </c>
      <c r="G241" s="40"/>
      <c r="H241" s="40"/>
      <c r="I241" s="146"/>
      <c r="J241" s="40"/>
      <c r="K241" s="40"/>
      <c r="L241" s="44"/>
      <c r="M241" s="241"/>
      <c r="N241" s="242"/>
      <c r="O241" s="84"/>
      <c r="P241" s="84"/>
      <c r="Q241" s="84"/>
      <c r="R241" s="84"/>
      <c r="S241" s="84"/>
      <c r="T241" s="85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7" t="s">
        <v>138</v>
      </c>
      <c r="AU241" s="17" t="s">
        <v>81</v>
      </c>
    </row>
    <row r="242" s="2" customFormat="1" ht="21.75" customHeight="1">
      <c r="A242" s="38"/>
      <c r="B242" s="39"/>
      <c r="C242" s="226" t="s">
        <v>408</v>
      </c>
      <c r="D242" s="226" t="s">
        <v>131</v>
      </c>
      <c r="E242" s="227" t="s">
        <v>409</v>
      </c>
      <c r="F242" s="228" t="s">
        <v>410</v>
      </c>
      <c r="G242" s="229" t="s">
        <v>306</v>
      </c>
      <c r="H242" s="230">
        <v>1</v>
      </c>
      <c r="I242" s="231"/>
      <c r="J242" s="232">
        <f>ROUND(I242*H242,2)</f>
        <v>0</v>
      </c>
      <c r="K242" s="228" t="s">
        <v>135</v>
      </c>
      <c r="L242" s="44"/>
      <c r="M242" s="233" t="s">
        <v>19</v>
      </c>
      <c r="N242" s="234" t="s">
        <v>42</v>
      </c>
      <c r="O242" s="84"/>
      <c r="P242" s="235">
        <f>O242*H242</f>
        <v>0</v>
      </c>
      <c r="Q242" s="235">
        <v>0.024240000000000001</v>
      </c>
      <c r="R242" s="235">
        <f>Q242*H242</f>
        <v>0.024240000000000001</v>
      </c>
      <c r="S242" s="235">
        <v>0</v>
      </c>
      <c r="T242" s="236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37" t="s">
        <v>136</v>
      </c>
      <c r="AT242" s="237" t="s">
        <v>131</v>
      </c>
      <c r="AU242" s="237" t="s">
        <v>81</v>
      </c>
      <c r="AY242" s="17" t="s">
        <v>129</v>
      </c>
      <c r="BE242" s="238">
        <f>IF(N242="základní",J242,0)</f>
        <v>0</v>
      </c>
      <c r="BF242" s="238">
        <f>IF(N242="snížená",J242,0)</f>
        <v>0</v>
      </c>
      <c r="BG242" s="238">
        <f>IF(N242="zákl. přenesená",J242,0)</f>
        <v>0</v>
      </c>
      <c r="BH242" s="238">
        <f>IF(N242="sníž. přenesená",J242,0)</f>
        <v>0</v>
      </c>
      <c r="BI242" s="238">
        <f>IF(N242="nulová",J242,0)</f>
        <v>0</v>
      </c>
      <c r="BJ242" s="17" t="s">
        <v>78</v>
      </c>
      <c r="BK242" s="238">
        <f>ROUND(I242*H242,2)</f>
        <v>0</v>
      </c>
      <c r="BL242" s="17" t="s">
        <v>136</v>
      </c>
      <c r="BM242" s="237" t="s">
        <v>411</v>
      </c>
    </row>
    <row r="243" s="2" customFormat="1">
      <c r="A243" s="38"/>
      <c r="B243" s="39"/>
      <c r="C243" s="40"/>
      <c r="D243" s="239" t="s">
        <v>138</v>
      </c>
      <c r="E243" s="40"/>
      <c r="F243" s="240" t="s">
        <v>407</v>
      </c>
      <c r="G243" s="40"/>
      <c r="H243" s="40"/>
      <c r="I243" s="146"/>
      <c r="J243" s="40"/>
      <c r="K243" s="40"/>
      <c r="L243" s="44"/>
      <c r="M243" s="241"/>
      <c r="N243" s="242"/>
      <c r="O243" s="84"/>
      <c r="P243" s="84"/>
      <c r="Q243" s="84"/>
      <c r="R243" s="84"/>
      <c r="S243" s="84"/>
      <c r="T243" s="85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7" t="s">
        <v>138</v>
      </c>
      <c r="AU243" s="17" t="s">
        <v>81</v>
      </c>
    </row>
    <row r="244" s="13" customFormat="1">
      <c r="A244" s="13"/>
      <c r="B244" s="243"/>
      <c r="C244" s="244"/>
      <c r="D244" s="239" t="s">
        <v>140</v>
      </c>
      <c r="E244" s="245" t="s">
        <v>19</v>
      </c>
      <c r="F244" s="246" t="s">
        <v>412</v>
      </c>
      <c r="G244" s="244"/>
      <c r="H244" s="247">
        <v>1</v>
      </c>
      <c r="I244" s="248"/>
      <c r="J244" s="244"/>
      <c r="K244" s="244"/>
      <c r="L244" s="249"/>
      <c r="M244" s="250"/>
      <c r="N244" s="251"/>
      <c r="O244" s="251"/>
      <c r="P244" s="251"/>
      <c r="Q244" s="251"/>
      <c r="R244" s="251"/>
      <c r="S244" s="251"/>
      <c r="T244" s="252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3" t="s">
        <v>140</v>
      </c>
      <c r="AU244" s="253" t="s">
        <v>81</v>
      </c>
      <c r="AV244" s="13" t="s">
        <v>81</v>
      </c>
      <c r="AW244" s="13" t="s">
        <v>33</v>
      </c>
      <c r="AX244" s="13" t="s">
        <v>78</v>
      </c>
      <c r="AY244" s="253" t="s">
        <v>129</v>
      </c>
    </row>
    <row r="245" s="2" customFormat="1" ht="21.75" customHeight="1">
      <c r="A245" s="38"/>
      <c r="B245" s="39"/>
      <c r="C245" s="226" t="s">
        <v>413</v>
      </c>
      <c r="D245" s="226" t="s">
        <v>131</v>
      </c>
      <c r="E245" s="227" t="s">
        <v>414</v>
      </c>
      <c r="F245" s="228" t="s">
        <v>415</v>
      </c>
      <c r="G245" s="229" t="s">
        <v>306</v>
      </c>
      <c r="H245" s="230">
        <v>1</v>
      </c>
      <c r="I245" s="231"/>
      <c r="J245" s="232">
        <f>ROUND(I245*H245,2)</f>
        <v>0</v>
      </c>
      <c r="K245" s="228" t="s">
        <v>135</v>
      </c>
      <c r="L245" s="44"/>
      <c r="M245" s="233" t="s">
        <v>19</v>
      </c>
      <c r="N245" s="234" t="s">
        <v>42</v>
      </c>
      <c r="O245" s="84"/>
      <c r="P245" s="235">
        <f>O245*H245</f>
        <v>0</v>
      </c>
      <c r="Q245" s="235">
        <v>0</v>
      </c>
      <c r="R245" s="235">
        <f>Q245*H245</f>
        <v>0</v>
      </c>
      <c r="S245" s="235">
        <v>0</v>
      </c>
      <c r="T245" s="236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37" t="s">
        <v>136</v>
      </c>
      <c r="AT245" s="237" t="s">
        <v>131</v>
      </c>
      <c r="AU245" s="237" t="s">
        <v>81</v>
      </c>
      <c r="AY245" s="17" t="s">
        <v>129</v>
      </c>
      <c r="BE245" s="238">
        <f>IF(N245="základní",J245,0)</f>
        <v>0</v>
      </c>
      <c r="BF245" s="238">
        <f>IF(N245="snížená",J245,0)</f>
        <v>0</v>
      </c>
      <c r="BG245" s="238">
        <f>IF(N245="zákl. přenesená",J245,0)</f>
        <v>0</v>
      </c>
      <c r="BH245" s="238">
        <f>IF(N245="sníž. přenesená",J245,0)</f>
        <v>0</v>
      </c>
      <c r="BI245" s="238">
        <f>IF(N245="nulová",J245,0)</f>
        <v>0</v>
      </c>
      <c r="BJ245" s="17" t="s">
        <v>78</v>
      </c>
      <c r="BK245" s="238">
        <f>ROUND(I245*H245,2)</f>
        <v>0</v>
      </c>
      <c r="BL245" s="17" t="s">
        <v>136</v>
      </c>
      <c r="BM245" s="237" t="s">
        <v>416</v>
      </c>
    </row>
    <row r="246" s="2" customFormat="1">
      <c r="A246" s="38"/>
      <c r="B246" s="39"/>
      <c r="C246" s="40"/>
      <c r="D246" s="239" t="s">
        <v>138</v>
      </c>
      <c r="E246" s="40"/>
      <c r="F246" s="240" t="s">
        <v>407</v>
      </c>
      <c r="G246" s="40"/>
      <c r="H246" s="40"/>
      <c r="I246" s="146"/>
      <c r="J246" s="40"/>
      <c r="K246" s="40"/>
      <c r="L246" s="44"/>
      <c r="M246" s="241"/>
      <c r="N246" s="242"/>
      <c r="O246" s="84"/>
      <c r="P246" s="84"/>
      <c r="Q246" s="84"/>
      <c r="R246" s="84"/>
      <c r="S246" s="84"/>
      <c r="T246" s="85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7" t="s">
        <v>138</v>
      </c>
      <c r="AU246" s="17" t="s">
        <v>81</v>
      </c>
    </row>
    <row r="247" s="13" customFormat="1">
      <c r="A247" s="13"/>
      <c r="B247" s="243"/>
      <c r="C247" s="244"/>
      <c r="D247" s="239" t="s">
        <v>140</v>
      </c>
      <c r="E247" s="245" t="s">
        <v>19</v>
      </c>
      <c r="F247" s="246" t="s">
        <v>412</v>
      </c>
      <c r="G247" s="244"/>
      <c r="H247" s="247">
        <v>1</v>
      </c>
      <c r="I247" s="248"/>
      <c r="J247" s="244"/>
      <c r="K247" s="244"/>
      <c r="L247" s="249"/>
      <c r="M247" s="250"/>
      <c r="N247" s="251"/>
      <c r="O247" s="251"/>
      <c r="P247" s="251"/>
      <c r="Q247" s="251"/>
      <c r="R247" s="251"/>
      <c r="S247" s="251"/>
      <c r="T247" s="252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3" t="s">
        <v>140</v>
      </c>
      <c r="AU247" s="253" t="s">
        <v>81</v>
      </c>
      <c r="AV247" s="13" t="s">
        <v>81</v>
      </c>
      <c r="AW247" s="13" t="s">
        <v>33</v>
      </c>
      <c r="AX247" s="13" t="s">
        <v>78</v>
      </c>
      <c r="AY247" s="253" t="s">
        <v>129</v>
      </c>
    </row>
    <row r="248" s="2" customFormat="1" ht="21.75" customHeight="1">
      <c r="A248" s="38"/>
      <c r="B248" s="39"/>
      <c r="C248" s="226" t="s">
        <v>417</v>
      </c>
      <c r="D248" s="226" t="s">
        <v>131</v>
      </c>
      <c r="E248" s="227" t="s">
        <v>418</v>
      </c>
      <c r="F248" s="228" t="s">
        <v>419</v>
      </c>
      <c r="G248" s="229" t="s">
        <v>306</v>
      </c>
      <c r="H248" s="230">
        <v>1</v>
      </c>
      <c r="I248" s="231"/>
      <c r="J248" s="232">
        <f>ROUND(I248*H248,2)</f>
        <v>0</v>
      </c>
      <c r="K248" s="228" t="s">
        <v>135</v>
      </c>
      <c r="L248" s="44"/>
      <c r="M248" s="233" t="s">
        <v>19</v>
      </c>
      <c r="N248" s="234" t="s">
        <v>42</v>
      </c>
      <c r="O248" s="84"/>
      <c r="P248" s="235">
        <f>O248*H248</f>
        <v>0</v>
      </c>
      <c r="Q248" s="235">
        <v>0.21007999999999999</v>
      </c>
      <c r="R248" s="235">
        <f>Q248*H248</f>
        <v>0.21007999999999999</v>
      </c>
      <c r="S248" s="235">
        <v>0</v>
      </c>
      <c r="T248" s="236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37" t="s">
        <v>136</v>
      </c>
      <c r="AT248" s="237" t="s">
        <v>131</v>
      </c>
      <c r="AU248" s="237" t="s">
        <v>81</v>
      </c>
      <c r="AY248" s="17" t="s">
        <v>129</v>
      </c>
      <c r="BE248" s="238">
        <f>IF(N248="základní",J248,0)</f>
        <v>0</v>
      </c>
      <c r="BF248" s="238">
        <f>IF(N248="snížená",J248,0)</f>
        <v>0</v>
      </c>
      <c r="BG248" s="238">
        <f>IF(N248="zákl. přenesená",J248,0)</f>
        <v>0</v>
      </c>
      <c r="BH248" s="238">
        <f>IF(N248="sníž. přenesená",J248,0)</f>
        <v>0</v>
      </c>
      <c r="BI248" s="238">
        <f>IF(N248="nulová",J248,0)</f>
        <v>0</v>
      </c>
      <c r="BJ248" s="17" t="s">
        <v>78</v>
      </c>
      <c r="BK248" s="238">
        <f>ROUND(I248*H248,2)</f>
        <v>0</v>
      </c>
      <c r="BL248" s="17" t="s">
        <v>136</v>
      </c>
      <c r="BM248" s="237" t="s">
        <v>420</v>
      </c>
    </row>
    <row r="249" s="2" customFormat="1">
      <c r="A249" s="38"/>
      <c r="B249" s="39"/>
      <c r="C249" s="40"/>
      <c r="D249" s="239" t="s">
        <v>138</v>
      </c>
      <c r="E249" s="40"/>
      <c r="F249" s="240" t="s">
        <v>407</v>
      </c>
      <c r="G249" s="40"/>
      <c r="H249" s="40"/>
      <c r="I249" s="146"/>
      <c r="J249" s="40"/>
      <c r="K249" s="40"/>
      <c r="L249" s="44"/>
      <c r="M249" s="241"/>
      <c r="N249" s="242"/>
      <c r="O249" s="84"/>
      <c r="P249" s="84"/>
      <c r="Q249" s="84"/>
      <c r="R249" s="84"/>
      <c r="S249" s="84"/>
      <c r="T249" s="85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138</v>
      </c>
      <c r="AU249" s="17" t="s">
        <v>81</v>
      </c>
    </row>
    <row r="250" s="13" customFormat="1">
      <c r="A250" s="13"/>
      <c r="B250" s="243"/>
      <c r="C250" s="244"/>
      <c r="D250" s="239" t="s">
        <v>140</v>
      </c>
      <c r="E250" s="245" t="s">
        <v>19</v>
      </c>
      <c r="F250" s="246" t="s">
        <v>412</v>
      </c>
      <c r="G250" s="244"/>
      <c r="H250" s="247">
        <v>1</v>
      </c>
      <c r="I250" s="248"/>
      <c r="J250" s="244"/>
      <c r="K250" s="244"/>
      <c r="L250" s="249"/>
      <c r="M250" s="250"/>
      <c r="N250" s="251"/>
      <c r="O250" s="251"/>
      <c r="P250" s="251"/>
      <c r="Q250" s="251"/>
      <c r="R250" s="251"/>
      <c r="S250" s="251"/>
      <c r="T250" s="252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3" t="s">
        <v>140</v>
      </c>
      <c r="AU250" s="253" t="s">
        <v>81</v>
      </c>
      <c r="AV250" s="13" t="s">
        <v>81</v>
      </c>
      <c r="AW250" s="13" t="s">
        <v>33</v>
      </c>
      <c r="AX250" s="13" t="s">
        <v>78</v>
      </c>
      <c r="AY250" s="253" t="s">
        <v>129</v>
      </c>
    </row>
    <row r="251" s="2" customFormat="1" ht="16.5" customHeight="1">
      <c r="A251" s="38"/>
      <c r="B251" s="39"/>
      <c r="C251" s="226" t="s">
        <v>421</v>
      </c>
      <c r="D251" s="226" t="s">
        <v>131</v>
      </c>
      <c r="E251" s="227" t="s">
        <v>422</v>
      </c>
      <c r="F251" s="228" t="s">
        <v>423</v>
      </c>
      <c r="G251" s="229" t="s">
        <v>306</v>
      </c>
      <c r="H251" s="230">
        <v>2</v>
      </c>
      <c r="I251" s="231"/>
      <c r="J251" s="232">
        <f>ROUND(I251*H251,2)</f>
        <v>0</v>
      </c>
      <c r="K251" s="228" t="s">
        <v>135</v>
      </c>
      <c r="L251" s="44"/>
      <c r="M251" s="233" t="s">
        <v>19</v>
      </c>
      <c r="N251" s="234" t="s">
        <v>42</v>
      </c>
      <c r="O251" s="84"/>
      <c r="P251" s="235">
        <f>O251*H251</f>
        <v>0</v>
      </c>
      <c r="Q251" s="235">
        <v>0.21734000000000001</v>
      </c>
      <c r="R251" s="235">
        <f>Q251*H251</f>
        <v>0.43468000000000001</v>
      </c>
      <c r="S251" s="235">
        <v>0</v>
      </c>
      <c r="T251" s="236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37" t="s">
        <v>136</v>
      </c>
      <c r="AT251" s="237" t="s">
        <v>131</v>
      </c>
      <c r="AU251" s="237" t="s">
        <v>81</v>
      </c>
      <c r="AY251" s="17" t="s">
        <v>129</v>
      </c>
      <c r="BE251" s="238">
        <f>IF(N251="základní",J251,0)</f>
        <v>0</v>
      </c>
      <c r="BF251" s="238">
        <f>IF(N251="snížená",J251,0)</f>
        <v>0</v>
      </c>
      <c r="BG251" s="238">
        <f>IF(N251="zákl. přenesená",J251,0)</f>
        <v>0</v>
      </c>
      <c r="BH251" s="238">
        <f>IF(N251="sníž. přenesená",J251,0)</f>
        <v>0</v>
      </c>
      <c r="BI251" s="238">
        <f>IF(N251="nulová",J251,0)</f>
        <v>0</v>
      </c>
      <c r="BJ251" s="17" t="s">
        <v>78</v>
      </c>
      <c r="BK251" s="238">
        <f>ROUND(I251*H251,2)</f>
        <v>0</v>
      </c>
      <c r="BL251" s="17" t="s">
        <v>136</v>
      </c>
      <c r="BM251" s="237" t="s">
        <v>424</v>
      </c>
    </row>
    <row r="252" s="2" customFormat="1">
      <c r="A252" s="38"/>
      <c r="B252" s="39"/>
      <c r="C252" s="40"/>
      <c r="D252" s="239" t="s">
        <v>138</v>
      </c>
      <c r="E252" s="40"/>
      <c r="F252" s="240" t="s">
        <v>425</v>
      </c>
      <c r="G252" s="40"/>
      <c r="H252" s="40"/>
      <c r="I252" s="146"/>
      <c r="J252" s="40"/>
      <c r="K252" s="40"/>
      <c r="L252" s="44"/>
      <c r="M252" s="241"/>
      <c r="N252" s="242"/>
      <c r="O252" s="84"/>
      <c r="P252" s="84"/>
      <c r="Q252" s="84"/>
      <c r="R252" s="84"/>
      <c r="S252" s="84"/>
      <c r="T252" s="85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7" t="s">
        <v>138</v>
      </c>
      <c r="AU252" s="17" t="s">
        <v>81</v>
      </c>
    </row>
    <row r="253" s="2" customFormat="1" ht="16.5" customHeight="1">
      <c r="A253" s="38"/>
      <c r="B253" s="39"/>
      <c r="C253" s="265" t="s">
        <v>426</v>
      </c>
      <c r="D253" s="265" t="s">
        <v>282</v>
      </c>
      <c r="E253" s="266" t="s">
        <v>427</v>
      </c>
      <c r="F253" s="267" t="s">
        <v>428</v>
      </c>
      <c r="G253" s="268" t="s">
        <v>306</v>
      </c>
      <c r="H253" s="269">
        <v>2</v>
      </c>
      <c r="I253" s="270"/>
      <c r="J253" s="271">
        <f>ROUND(I253*H253,2)</f>
        <v>0</v>
      </c>
      <c r="K253" s="267" t="s">
        <v>135</v>
      </c>
      <c r="L253" s="272"/>
      <c r="M253" s="273" t="s">
        <v>19</v>
      </c>
      <c r="N253" s="274" t="s">
        <v>42</v>
      </c>
      <c r="O253" s="84"/>
      <c r="P253" s="235">
        <f>O253*H253</f>
        <v>0</v>
      </c>
      <c r="Q253" s="235">
        <v>0.054600000000000003</v>
      </c>
      <c r="R253" s="235">
        <f>Q253*H253</f>
        <v>0.10920000000000001</v>
      </c>
      <c r="S253" s="235">
        <v>0</v>
      </c>
      <c r="T253" s="236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37" t="s">
        <v>176</v>
      </c>
      <c r="AT253" s="237" t="s">
        <v>282</v>
      </c>
      <c r="AU253" s="237" t="s">
        <v>81</v>
      </c>
      <c r="AY253" s="17" t="s">
        <v>129</v>
      </c>
      <c r="BE253" s="238">
        <f>IF(N253="základní",J253,0)</f>
        <v>0</v>
      </c>
      <c r="BF253" s="238">
        <f>IF(N253="snížená",J253,0)</f>
        <v>0</v>
      </c>
      <c r="BG253" s="238">
        <f>IF(N253="zákl. přenesená",J253,0)</f>
        <v>0</v>
      </c>
      <c r="BH253" s="238">
        <f>IF(N253="sníž. přenesená",J253,0)</f>
        <v>0</v>
      </c>
      <c r="BI253" s="238">
        <f>IF(N253="nulová",J253,0)</f>
        <v>0</v>
      </c>
      <c r="BJ253" s="17" t="s">
        <v>78</v>
      </c>
      <c r="BK253" s="238">
        <f>ROUND(I253*H253,2)</f>
        <v>0</v>
      </c>
      <c r="BL253" s="17" t="s">
        <v>136</v>
      </c>
      <c r="BM253" s="237" t="s">
        <v>429</v>
      </c>
    </row>
    <row r="254" s="12" customFormat="1" ht="22.8" customHeight="1">
      <c r="A254" s="12"/>
      <c r="B254" s="210"/>
      <c r="C254" s="211"/>
      <c r="D254" s="212" t="s">
        <v>70</v>
      </c>
      <c r="E254" s="224" t="s">
        <v>181</v>
      </c>
      <c r="F254" s="224" t="s">
        <v>430</v>
      </c>
      <c r="G254" s="211"/>
      <c r="H254" s="211"/>
      <c r="I254" s="214"/>
      <c r="J254" s="225">
        <f>BK254</f>
        <v>0</v>
      </c>
      <c r="K254" s="211"/>
      <c r="L254" s="216"/>
      <c r="M254" s="217"/>
      <c r="N254" s="218"/>
      <c r="O254" s="218"/>
      <c r="P254" s="219">
        <f>SUM(P255:P276)</f>
        <v>0</v>
      </c>
      <c r="Q254" s="218"/>
      <c r="R254" s="219">
        <f>SUM(R255:R276)</f>
        <v>0.93296000000000001</v>
      </c>
      <c r="S254" s="218"/>
      <c r="T254" s="220">
        <f>SUM(T255:T276)</f>
        <v>2.5499999999999998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21" t="s">
        <v>78</v>
      </c>
      <c r="AT254" s="222" t="s">
        <v>70</v>
      </c>
      <c r="AU254" s="222" t="s">
        <v>78</v>
      </c>
      <c r="AY254" s="221" t="s">
        <v>129</v>
      </c>
      <c r="BK254" s="223">
        <f>SUM(BK255:BK276)</f>
        <v>0</v>
      </c>
    </row>
    <row r="255" s="2" customFormat="1" ht="21.75" customHeight="1">
      <c r="A255" s="38"/>
      <c r="B255" s="39"/>
      <c r="C255" s="226" t="s">
        <v>431</v>
      </c>
      <c r="D255" s="226" t="s">
        <v>131</v>
      </c>
      <c r="E255" s="227" t="s">
        <v>432</v>
      </c>
      <c r="F255" s="228" t="s">
        <v>433</v>
      </c>
      <c r="G255" s="229" t="s">
        <v>160</v>
      </c>
      <c r="H255" s="230">
        <v>2</v>
      </c>
      <c r="I255" s="231"/>
      <c r="J255" s="232">
        <f>ROUND(I255*H255,2)</f>
        <v>0</v>
      </c>
      <c r="K255" s="228" t="s">
        <v>135</v>
      </c>
      <c r="L255" s="44"/>
      <c r="M255" s="233" t="s">
        <v>19</v>
      </c>
      <c r="N255" s="234" t="s">
        <v>42</v>
      </c>
      <c r="O255" s="84"/>
      <c r="P255" s="235">
        <f>O255*H255</f>
        <v>0</v>
      </c>
      <c r="Q255" s="235">
        <v>0.1295</v>
      </c>
      <c r="R255" s="235">
        <f>Q255*H255</f>
        <v>0.25900000000000001</v>
      </c>
      <c r="S255" s="235">
        <v>0</v>
      </c>
      <c r="T255" s="236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37" t="s">
        <v>136</v>
      </c>
      <c r="AT255" s="237" t="s">
        <v>131</v>
      </c>
      <c r="AU255" s="237" t="s">
        <v>81</v>
      </c>
      <c r="AY255" s="17" t="s">
        <v>129</v>
      </c>
      <c r="BE255" s="238">
        <f>IF(N255="základní",J255,0)</f>
        <v>0</v>
      </c>
      <c r="BF255" s="238">
        <f>IF(N255="snížená",J255,0)</f>
        <v>0</v>
      </c>
      <c r="BG255" s="238">
        <f>IF(N255="zákl. přenesená",J255,0)</f>
        <v>0</v>
      </c>
      <c r="BH255" s="238">
        <f>IF(N255="sníž. přenesená",J255,0)</f>
        <v>0</v>
      </c>
      <c r="BI255" s="238">
        <f>IF(N255="nulová",J255,0)</f>
        <v>0</v>
      </c>
      <c r="BJ255" s="17" t="s">
        <v>78</v>
      </c>
      <c r="BK255" s="238">
        <f>ROUND(I255*H255,2)</f>
        <v>0</v>
      </c>
      <c r="BL255" s="17" t="s">
        <v>136</v>
      </c>
      <c r="BM255" s="237" t="s">
        <v>434</v>
      </c>
    </row>
    <row r="256" s="2" customFormat="1">
      <c r="A256" s="38"/>
      <c r="B256" s="39"/>
      <c r="C256" s="40"/>
      <c r="D256" s="239" t="s">
        <v>138</v>
      </c>
      <c r="E256" s="40"/>
      <c r="F256" s="240" t="s">
        <v>435</v>
      </c>
      <c r="G256" s="40"/>
      <c r="H256" s="40"/>
      <c r="I256" s="146"/>
      <c r="J256" s="40"/>
      <c r="K256" s="40"/>
      <c r="L256" s="44"/>
      <c r="M256" s="241"/>
      <c r="N256" s="242"/>
      <c r="O256" s="84"/>
      <c r="P256" s="84"/>
      <c r="Q256" s="84"/>
      <c r="R256" s="84"/>
      <c r="S256" s="84"/>
      <c r="T256" s="85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7" t="s">
        <v>138</v>
      </c>
      <c r="AU256" s="17" t="s">
        <v>81</v>
      </c>
    </row>
    <row r="257" s="2" customFormat="1">
      <c r="A257" s="38"/>
      <c r="B257" s="39"/>
      <c r="C257" s="40"/>
      <c r="D257" s="239" t="s">
        <v>163</v>
      </c>
      <c r="E257" s="40"/>
      <c r="F257" s="240" t="s">
        <v>436</v>
      </c>
      <c r="G257" s="40"/>
      <c r="H257" s="40"/>
      <c r="I257" s="146"/>
      <c r="J257" s="40"/>
      <c r="K257" s="40"/>
      <c r="L257" s="44"/>
      <c r="M257" s="241"/>
      <c r="N257" s="242"/>
      <c r="O257" s="84"/>
      <c r="P257" s="84"/>
      <c r="Q257" s="84"/>
      <c r="R257" s="84"/>
      <c r="S257" s="84"/>
      <c r="T257" s="85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7" t="s">
        <v>163</v>
      </c>
      <c r="AU257" s="17" t="s">
        <v>81</v>
      </c>
    </row>
    <row r="258" s="2" customFormat="1" ht="21.75" customHeight="1">
      <c r="A258" s="38"/>
      <c r="B258" s="39"/>
      <c r="C258" s="226" t="s">
        <v>437</v>
      </c>
      <c r="D258" s="226" t="s">
        <v>131</v>
      </c>
      <c r="E258" s="227" t="s">
        <v>438</v>
      </c>
      <c r="F258" s="228" t="s">
        <v>439</v>
      </c>
      <c r="G258" s="229" t="s">
        <v>160</v>
      </c>
      <c r="H258" s="230">
        <v>4</v>
      </c>
      <c r="I258" s="231"/>
      <c r="J258" s="232">
        <f>ROUND(I258*H258,2)</f>
        <v>0</v>
      </c>
      <c r="K258" s="228" t="s">
        <v>135</v>
      </c>
      <c r="L258" s="44"/>
      <c r="M258" s="233" t="s">
        <v>19</v>
      </c>
      <c r="N258" s="234" t="s">
        <v>42</v>
      </c>
      <c r="O258" s="84"/>
      <c r="P258" s="235">
        <f>O258*H258</f>
        <v>0</v>
      </c>
      <c r="Q258" s="235">
        <v>0.16849</v>
      </c>
      <c r="R258" s="235">
        <f>Q258*H258</f>
        <v>0.67396</v>
      </c>
      <c r="S258" s="235">
        <v>0</v>
      </c>
      <c r="T258" s="236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37" t="s">
        <v>136</v>
      </c>
      <c r="AT258" s="237" t="s">
        <v>131</v>
      </c>
      <c r="AU258" s="237" t="s">
        <v>81</v>
      </c>
      <c r="AY258" s="17" t="s">
        <v>129</v>
      </c>
      <c r="BE258" s="238">
        <f>IF(N258="základní",J258,0)</f>
        <v>0</v>
      </c>
      <c r="BF258" s="238">
        <f>IF(N258="snížená",J258,0)</f>
        <v>0</v>
      </c>
      <c r="BG258" s="238">
        <f>IF(N258="zákl. přenesená",J258,0)</f>
        <v>0</v>
      </c>
      <c r="BH258" s="238">
        <f>IF(N258="sníž. přenesená",J258,0)</f>
        <v>0</v>
      </c>
      <c r="BI258" s="238">
        <f>IF(N258="nulová",J258,0)</f>
        <v>0</v>
      </c>
      <c r="BJ258" s="17" t="s">
        <v>78</v>
      </c>
      <c r="BK258" s="238">
        <f>ROUND(I258*H258,2)</f>
        <v>0</v>
      </c>
      <c r="BL258" s="17" t="s">
        <v>136</v>
      </c>
      <c r="BM258" s="237" t="s">
        <v>440</v>
      </c>
    </row>
    <row r="259" s="2" customFormat="1">
      <c r="A259" s="38"/>
      <c r="B259" s="39"/>
      <c r="C259" s="40"/>
      <c r="D259" s="239" t="s">
        <v>138</v>
      </c>
      <c r="E259" s="40"/>
      <c r="F259" s="240" t="s">
        <v>441</v>
      </c>
      <c r="G259" s="40"/>
      <c r="H259" s="40"/>
      <c r="I259" s="146"/>
      <c r="J259" s="40"/>
      <c r="K259" s="40"/>
      <c r="L259" s="44"/>
      <c r="M259" s="241"/>
      <c r="N259" s="242"/>
      <c r="O259" s="84"/>
      <c r="P259" s="84"/>
      <c r="Q259" s="84"/>
      <c r="R259" s="84"/>
      <c r="S259" s="84"/>
      <c r="T259" s="85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138</v>
      </c>
      <c r="AU259" s="17" t="s">
        <v>81</v>
      </c>
    </row>
    <row r="260" s="2" customFormat="1">
      <c r="A260" s="38"/>
      <c r="B260" s="39"/>
      <c r="C260" s="40"/>
      <c r="D260" s="239" t="s">
        <v>163</v>
      </c>
      <c r="E260" s="40"/>
      <c r="F260" s="240" t="s">
        <v>436</v>
      </c>
      <c r="G260" s="40"/>
      <c r="H260" s="40"/>
      <c r="I260" s="146"/>
      <c r="J260" s="40"/>
      <c r="K260" s="40"/>
      <c r="L260" s="44"/>
      <c r="M260" s="241"/>
      <c r="N260" s="242"/>
      <c r="O260" s="84"/>
      <c r="P260" s="84"/>
      <c r="Q260" s="84"/>
      <c r="R260" s="84"/>
      <c r="S260" s="84"/>
      <c r="T260" s="85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7" t="s">
        <v>163</v>
      </c>
      <c r="AU260" s="17" t="s">
        <v>81</v>
      </c>
    </row>
    <row r="261" s="13" customFormat="1">
      <c r="A261" s="13"/>
      <c r="B261" s="243"/>
      <c r="C261" s="244"/>
      <c r="D261" s="239" t="s">
        <v>140</v>
      </c>
      <c r="E261" s="245" t="s">
        <v>19</v>
      </c>
      <c r="F261" s="246" t="s">
        <v>165</v>
      </c>
      <c r="G261" s="244"/>
      <c r="H261" s="247">
        <v>4</v>
      </c>
      <c r="I261" s="248"/>
      <c r="J261" s="244"/>
      <c r="K261" s="244"/>
      <c r="L261" s="249"/>
      <c r="M261" s="250"/>
      <c r="N261" s="251"/>
      <c r="O261" s="251"/>
      <c r="P261" s="251"/>
      <c r="Q261" s="251"/>
      <c r="R261" s="251"/>
      <c r="S261" s="251"/>
      <c r="T261" s="252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3" t="s">
        <v>140</v>
      </c>
      <c r="AU261" s="253" t="s">
        <v>81</v>
      </c>
      <c r="AV261" s="13" t="s">
        <v>81</v>
      </c>
      <c r="AW261" s="13" t="s">
        <v>33</v>
      </c>
      <c r="AX261" s="13" t="s">
        <v>78</v>
      </c>
      <c r="AY261" s="253" t="s">
        <v>129</v>
      </c>
    </row>
    <row r="262" s="2" customFormat="1" ht="16.5" customHeight="1">
      <c r="A262" s="38"/>
      <c r="B262" s="39"/>
      <c r="C262" s="226" t="s">
        <v>442</v>
      </c>
      <c r="D262" s="226" t="s">
        <v>131</v>
      </c>
      <c r="E262" s="227" t="s">
        <v>443</v>
      </c>
      <c r="F262" s="228" t="s">
        <v>444</v>
      </c>
      <c r="G262" s="229" t="s">
        <v>160</v>
      </c>
      <c r="H262" s="230">
        <v>95.599999999999994</v>
      </c>
      <c r="I262" s="231"/>
      <c r="J262" s="232">
        <f>ROUND(I262*H262,2)</f>
        <v>0</v>
      </c>
      <c r="K262" s="228" t="s">
        <v>19</v>
      </c>
      <c r="L262" s="44"/>
      <c r="M262" s="233" t="s">
        <v>19</v>
      </c>
      <c r="N262" s="234" t="s">
        <v>42</v>
      </c>
      <c r="O262" s="84"/>
      <c r="P262" s="235">
        <f>O262*H262</f>
        <v>0</v>
      </c>
      <c r="Q262" s="235">
        <v>0</v>
      </c>
      <c r="R262" s="235">
        <f>Q262*H262</f>
        <v>0</v>
      </c>
      <c r="S262" s="235">
        <v>0</v>
      </c>
      <c r="T262" s="236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7" t="s">
        <v>136</v>
      </c>
      <c r="AT262" s="237" t="s">
        <v>131</v>
      </c>
      <c r="AU262" s="237" t="s">
        <v>81</v>
      </c>
      <c r="AY262" s="17" t="s">
        <v>129</v>
      </c>
      <c r="BE262" s="238">
        <f>IF(N262="základní",J262,0)</f>
        <v>0</v>
      </c>
      <c r="BF262" s="238">
        <f>IF(N262="snížená",J262,0)</f>
        <v>0</v>
      </c>
      <c r="BG262" s="238">
        <f>IF(N262="zákl. přenesená",J262,0)</f>
        <v>0</v>
      </c>
      <c r="BH262" s="238">
        <f>IF(N262="sníž. přenesená",J262,0)</f>
        <v>0</v>
      </c>
      <c r="BI262" s="238">
        <f>IF(N262="nulová",J262,0)</f>
        <v>0</v>
      </c>
      <c r="BJ262" s="17" t="s">
        <v>78</v>
      </c>
      <c r="BK262" s="238">
        <f>ROUND(I262*H262,2)</f>
        <v>0</v>
      </c>
      <c r="BL262" s="17" t="s">
        <v>136</v>
      </c>
      <c r="BM262" s="237" t="s">
        <v>445</v>
      </c>
    </row>
    <row r="263" s="2" customFormat="1" ht="21.75" customHeight="1">
      <c r="A263" s="38"/>
      <c r="B263" s="39"/>
      <c r="C263" s="226" t="s">
        <v>446</v>
      </c>
      <c r="D263" s="226" t="s">
        <v>131</v>
      </c>
      <c r="E263" s="227" t="s">
        <v>447</v>
      </c>
      <c r="F263" s="228" t="s">
        <v>448</v>
      </c>
      <c r="G263" s="229" t="s">
        <v>160</v>
      </c>
      <c r="H263" s="230">
        <v>95.599999999999994</v>
      </c>
      <c r="I263" s="231"/>
      <c r="J263" s="232">
        <f>ROUND(I263*H263,2)</f>
        <v>0</v>
      </c>
      <c r="K263" s="228" t="s">
        <v>135</v>
      </c>
      <c r="L263" s="44"/>
      <c r="M263" s="233" t="s">
        <v>19</v>
      </c>
      <c r="N263" s="234" t="s">
        <v>42</v>
      </c>
      <c r="O263" s="84"/>
      <c r="P263" s="235">
        <f>O263*H263</f>
        <v>0</v>
      </c>
      <c r="Q263" s="235">
        <v>0</v>
      </c>
      <c r="R263" s="235">
        <f>Q263*H263</f>
        <v>0</v>
      </c>
      <c r="S263" s="235">
        <v>0</v>
      </c>
      <c r="T263" s="236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37" t="s">
        <v>136</v>
      </c>
      <c r="AT263" s="237" t="s">
        <v>131</v>
      </c>
      <c r="AU263" s="237" t="s">
        <v>81</v>
      </c>
      <c r="AY263" s="17" t="s">
        <v>129</v>
      </c>
      <c r="BE263" s="238">
        <f>IF(N263="základní",J263,0)</f>
        <v>0</v>
      </c>
      <c r="BF263" s="238">
        <f>IF(N263="snížená",J263,0)</f>
        <v>0</v>
      </c>
      <c r="BG263" s="238">
        <f>IF(N263="zákl. přenesená",J263,0)</f>
        <v>0</v>
      </c>
      <c r="BH263" s="238">
        <f>IF(N263="sníž. přenesená",J263,0)</f>
        <v>0</v>
      </c>
      <c r="BI263" s="238">
        <f>IF(N263="nulová",J263,0)</f>
        <v>0</v>
      </c>
      <c r="BJ263" s="17" t="s">
        <v>78</v>
      </c>
      <c r="BK263" s="238">
        <f>ROUND(I263*H263,2)</f>
        <v>0</v>
      </c>
      <c r="BL263" s="17" t="s">
        <v>136</v>
      </c>
      <c r="BM263" s="237" t="s">
        <v>449</v>
      </c>
    </row>
    <row r="264" s="2" customFormat="1">
      <c r="A264" s="38"/>
      <c r="B264" s="39"/>
      <c r="C264" s="40"/>
      <c r="D264" s="239" t="s">
        <v>138</v>
      </c>
      <c r="E264" s="40"/>
      <c r="F264" s="240" t="s">
        <v>450</v>
      </c>
      <c r="G264" s="40"/>
      <c r="H264" s="40"/>
      <c r="I264" s="146"/>
      <c r="J264" s="40"/>
      <c r="K264" s="40"/>
      <c r="L264" s="44"/>
      <c r="M264" s="241"/>
      <c r="N264" s="242"/>
      <c r="O264" s="84"/>
      <c r="P264" s="84"/>
      <c r="Q264" s="84"/>
      <c r="R264" s="84"/>
      <c r="S264" s="84"/>
      <c r="T264" s="85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138</v>
      </c>
      <c r="AU264" s="17" t="s">
        <v>81</v>
      </c>
    </row>
    <row r="265" s="2" customFormat="1" ht="16.5" customHeight="1">
      <c r="A265" s="38"/>
      <c r="B265" s="39"/>
      <c r="C265" s="226" t="s">
        <v>451</v>
      </c>
      <c r="D265" s="226" t="s">
        <v>131</v>
      </c>
      <c r="E265" s="227" t="s">
        <v>452</v>
      </c>
      <c r="F265" s="228" t="s">
        <v>453</v>
      </c>
      <c r="G265" s="229" t="s">
        <v>160</v>
      </c>
      <c r="H265" s="230">
        <v>95.599999999999994</v>
      </c>
      <c r="I265" s="231"/>
      <c r="J265" s="232">
        <f>ROUND(I265*H265,2)</f>
        <v>0</v>
      </c>
      <c r="K265" s="228" t="s">
        <v>135</v>
      </c>
      <c r="L265" s="44"/>
      <c r="M265" s="233" t="s">
        <v>19</v>
      </c>
      <c r="N265" s="234" t="s">
        <v>42</v>
      </c>
      <c r="O265" s="84"/>
      <c r="P265" s="235">
        <f>O265*H265</f>
        <v>0</v>
      </c>
      <c r="Q265" s="235">
        <v>0</v>
      </c>
      <c r="R265" s="235">
        <f>Q265*H265</f>
        <v>0</v>
      </c>
      <c r="S265" s="235">
        <v>0</v>
      </c>
      <c r="T265" s="236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37" t="s">
        <v>136</v>
      </c>
      <c r="AT265" s="237" t="s">
        <v>131</v>
      </c>
      <c r="AU265" s="237" t="s">
        <v>81</v>
      </c>
      <c r="AY265" s="17" t="s">
        <v>129</v>
      </c>
      <c r="BE265" s="238">
        <f>IF(N265="základní",J265,0)</f>
        <v>0</v>
      </c>
      <c r="BF265" s="238">
        <f>IF(N265="snížená",J265,0)</f>
        <v>0</v>
      </c>
      <c r="BG265" s="238">
        <f>IF(N265="zákl. přenesená",J265,0)</f>
        <v>0</v>
      </c>
      <c r="BH265" s="238">
        <f>IF(N265="sníž. přenesená",J265,0)</f>
        <v>0</v>
      </c>
      <c r="BI265" s="238">
        <f>IF(N265="nulová",J265,0)</f>
        <v>0</v>
      </c>
      <c r="BJ265" s="17" t="s">
        <v>78</v>
      </c>
      <c r="BK265" s="238">
        <f>ROUND(I265*H265,2)</f>
        <v>0</v>
      </c>
      <c r="BL265" s="17" t="s">
        <v>136</v>
      </c>
      <c r="BM265" s="237" t="s">
        <v>454</v>
      </c>
    </row>
    <row r="266" s="2" customFormat="1">
      <c r="A266" s="38"/>
      <c r="B266" s="39"/>
      <c r="C266" s="40"/>
      <c r="D266" s="239" t="s">
        <v>138</v>
      </c>
      <c r="E266" s="40"/>
      <c r="F266" s="240" t="s">
        <v>455</v>
      </c>
      <c r="G266" s="40"/>
      <c r="H266" s="40"/>
      <c r="I266" s="146"/>
      <c r="J266" s="40"/>
      <c r="K266" s="40"/>
      <c r="L266" s="44"/>
      <c r="M266" s="241"/>
      <c r="N266" s="242"/>
      <c r="O266" s="84"/>
      <c r="P266" s="84"/>
      <c r="Q266" s="84"/>
      <c r="R266" s="84"/>
      <c r="S266" s="84"/>
      <c r="T266" s="85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7" t="s">
        <v>138</v>
      </c>
      <c r="AU266" s="17" t="s">
        <v>81</v>
      </c>
    </row>
    <row r="267" s="13" customFormat="1">
      <c r="A267" s="13"/>
      <c r="B267" s="243"/>
      <c r="C267" s="244"/>
      <c r="D267" s="239" t="s">
        <v>140</v>
      </c>
      <c r="E267" s="245" t="s">
        <v>19</v>
      </c>
      <c r="F267" s="246" t="s">
        <v>456</v>
      </c>
      <c r="G267" s="244"/>
      <c r="H267" s="247">
        <v>30</v>
      </c>
      <c r="I267" s="248"/>
      <c r="J267" s="244"/>
      <c r="K267" s="244"/>
      <c r="L267" s="249"/>
      <c r="M267" s="250"/>
      <c r="N267" s="251"/>
      <c r="O267" s="251"/>
      <c r="P267" s="251"/>
      <c r="Q267" s="251"/>
      <c r="R267" s="251"/>
      <c r="S267" s="251"/>
      <c r="T267" s="252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3" t="s">
        <v>140</v>
      </c>
      <c r="AU267" s="253" t="s">
        <v>81</v>
      </c>
      <c r="AV267" s="13" t="s">
        <v>81</v>
      </c>
      <c r="AW267" s="13" t="s">
        <v>33</v>
      </c>
      <c r="AX267" s="13" t="s">
        <v>71</v>
      </c>
      <c r="AY267" s="253" t="s">
        <v>129</v>
      </c>
    </row>
    <row r="268" s="13" customFormat="1">
      <c r="A268" s="13"/>
      <c r="B268" s="243"/>
      <c r="C268" s="244"/>
      <c r="D268" s="239" t="s">
        <v>140</v>
      </c>
      <c r="E268" s="245" t="s">
        <v>19</v>
      </c>
      <c r="F268" s="246" t="s">
        <v>457</v>
      </c>
      <c r="G268" s="244"/>
      <c r="H268" s="247">
        <v>36.600000000000001</v>
      </c>
      <c r="I268" s="248"/>
      <c r="J268" s="244"/>
      <c r="K268" s="244"/>
      <c r="L268" s="249"/>
      <c r="M268" s="250"/>
      <c r="N268" s="251"/>
      <c r="O268" s="251"/>
      <c r="P268" s="251"/>
      <c r="Q268" s="251"/>
      <c r="R268" s="251"/>
      <c r="S268" s="251"/>
      <c r="T268" s="252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3" t="s">
        <v>140</v>
      </c>
      <c r="AU268" s="253" t="s">
        <v>81</v>
      </c>
      <c r="AV268" s="13" t="s">
        <v>81</v>
      </c>
      <c r="AW268" s="13" t="s">
        <v>33</v>
      </c>
      <c r="AX268" s="13" t="s">
        <v>71</v>
      </c>
      <c r="AY268" s="253" t="s">
        <v>129</v>
      </c>
    </row>
    <row r="269" s="13" customFormat="1">
      <c r="A269" s="13"/>
      <c r="B269" s="243"/>
      <c r="C269" s="244"/>
      <c r="D269" s="239" t="s">
        <v>140</v>
      </c>
      <c r="E269" s="245" t="s">
        <v>19</v>
      </c>
      <c r="F269" s="246" t="s">
        <v>458</v>
      </c>
      <c r="G269" s="244"/>
      <c r="H269" s="247">
        <v>29</v>
      </c>
      <c r="I269" s="248"/>
      <c r="J269" s="244"/>
      <c r="K269" s="244"/>
      <c r="L269" s="249"/>
      <c r="M269" s="250"/>
      <c r="N269" s="251"/>
      <c r="O269" s="251"/>
      <c r="P269" s="251"/>
      <c r="Q269" s="251"/>
      <c r="R269" s="251"/>
      <c r="S269" s="251"/>
      <c r="T269" s="252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3" t="s">
        <v>140</v>
      </c>
      <c r="AU269" s="253" t="s">
        <v>81</v>
      </c>
      <c r="AV269" s="13" t="s">
        <v>81</v>
      </c>
      <c r="AW269" s="13" t="s">
        <v>33</v>
      </c>
      <c r="AX269" s="13" t="s">
        <v>71</v>
      </c>
      <c r="AY269" s="253" t="s">
        <v>129</v>
      </c>
    </row>
    <row r="270" s="14" customFormat="1">
      <c r="A270" s="14"/>
      <c r="B270" s="254"/>
      <c r="C270" s="255"/>
      <c r="D270" s="239" t="s">
        <v>140</v>
      </c>
      <c r="E270" s="256" t="s">
        <v>19</v>
      </c>
      <c r="F270" s="257" t="s">
        <v>143</v>
      </c>
      <c r="G270" s="255"/>
      <c r="H270" s="258">
        <v>95.599999999999994</v>
      </c>
      <c r="I270" s="259"/>
      <c r="J270" s="255"/>
      <c r="K270" s="255"/>
      <c r="L270" s="260"/>
      <c r="M270" s="261"/>
      <c r="N270" s="262"/>
      <c r="O270" s="262"/>
      <c r="P270" s="262"/>
      <c r="Q270" s="262"/>
      <c r="R270" s="262"/>
      <c r="S270" s="262"/>
      <c r="T270" s="263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4" t="s">
        <v>140</v>
      </c>
      <c r="AU270" s="264" t="s">
        <v>81</v>
      </c>
      <c r="AV270" s="14" t="s">
        <v>136</v>
      </c>
      <c r="AW270" s="14" t="s">
        <v>33</v>
      </c>
      <c r="AX270" s="14" t="s">
        <v>78</v>
      </c>
      <c r="AY270" s="264" t="s">
        <v>129</v>
      </c>
    </row>
    <row r="271" s="2" customFormat="1" ht="16.5" customHeight="1">
      <c r="A271" s="38"/>
      <c r="B271" s="39"/>
      <c r="C271" s="226" t="s">
        <v>459</v>
      </c>
      <c r="D271" s="226" t="s">
        <v>131</v>
      </c>
      <c r="E271" s="227" t="s">
        <v>460</v>
      </c>
      <c r="F271" s="228" t="s">
        <v>461</v>
      </c>
      <c r="G271" s="229" t="s">
        <v>160</v>
      </c>
      <c r="H271" s="230">
        <v>34</v>
      </c>
      <c r="I271" s="231"/>
      <c r="J271" s="232">
        <f>ROUND(I271*H271,2)</f>
        <v>0</v>
      </c>
      <c r="K271" s="228" t="s">
        <v>19</v>
      </c>
      <c r="L271" s="44"/>
      <c r="M271" s="233" t="s">
        <v>19</v>
      </c>
      <c r="N271" s="234" t="s">
        <v>42</v>
      </c>
      <c r="O271" s="84"/>
      <c r="P271" s="235">
        <f>O271*H271</f>
        <v>0</v>
      </c>
      <c r="Q271" s="235">
        <v>0</v>
      </c>
      <c r="R271" s="235">
        <f>Q271*H271</f>
        <v>0</v>
      </c>
      <c r="S271" s="235">
        <v>0.074999999999999997</v>
      </c>
      <c r="T271" s="236">
        <f>S271*H271</f>
        <v>2.5499999999999998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37" t="s">
        <v>136</v>
      </c>
      <c r="AT271" s="237" t="s">
        <v>131</v>
      </c>
      <c r="AU271" s="237" t="s">
        <v>81</v>
      </c>
      <c r="AY271" s="17" t="s">
        <v>129</v>
      </c>
      <c r="BE271" s="238">
        <f>IF(N271="základní",J271,0)</f>
        <v>0</v>
      </c>
      <c r="BF271" s="238">
        <f>IF(N271="snížená",J271,0)</f>
        <v>0</v>
      </c>
      <c r="BG271" s="238">
        <f>IF(N271="zákl. přenesená",J271,0)</f>
        <v>0</v>
      </c>
      <c r="BH271" s="238">
        <f>IF(N271="sníž. přenesená",J271,0)</f>
        <v>0</v>
      </c>
      <c r="BI271" s="238">
        <f>IF(N271="nulová",J271,0)</f>
        <v>0</v>
      </c>
      <c r="BJ271" s="17" t="s">
        <v>78</v>
      </c>
      <c r="BK271" s="238">
        <f>ROUND(I271*H271,2)</f>
        <v>0</v>
      </c>
      <c r="BL271" s="17" t="s">
        <v>136</v>
      </c>
      <c r="BM271" s="237" t="s">
        <v>462</v>
      </c>
    </row>
    <row r="272" s="13" customFormat="1">
      <c r="A272" s="13"/>
      <c r="B272" s="243"/>
      <c r="C272" s="244"/>
      <c r="D272" s="239" t="s">
        <v>140</v>
      </c>
      <c r="E272" s="245" t="s">
        <v>19</v>
      </c>
      <c r="F272" s="246" t="s">
        <v>463</v>
      </c>
      <c r="G272" s="244"/>
      <c r="H272" s="247">
        <v>34</v>
      </c>
      <c r="I272" s="248"/>
      <c r="J272" s="244"/>
      <c r="K272" s="244"/>
      <c r="L272" s="249"/>
      <c r="M272" s="250"/>
      <c r="N272" s="251"/>
      <c r="O272" s="251"/>
      <c r="P272" s="251"/>
      <c r="Q272" s="251"/>
      <c r="R272" s="251"/>
      <c r="S272" s="251"/>
      <c r="T272" s="252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3" t="s">
        <v>140</v>
      </c>
      <c r="AU272" s="253" t="s">
        <v>81</v>
      </c>
      <c r="AV272" s="13" t="s">
        <v>81</v>
      </c>
      <c r="AW272" s="13" t="s">
        <v>33</v>
      </c>
      <c r="AX272" s="13" t="s">
        <v>78</v>
      </c>
      <c r="AY272" s="253" t="s">
        <v>129</v>
      </c>
    </row>
    <row r="273" s="2" customFormat="1" ht="33" customHeight="1">
      <c r="A273" s="38"/>
      <c r="B273" s="39"/>
      <c r="C273" s="226" t="s">
        <v>464</v>
      </c>
      <c r="D273" s="226" t="s">
        <v>131</v>
      </c>
      <c r="E273" s="227" t="s">
        <v>465</v>
      </c>
      <c r="F273" s="228" t="s">
        <v>466</v>
      </c>
      <c r="G273" s="229" t="s">
        <v>160</v>
      </c>
      <c r="H273" s="230">
        <v>2</v>
      </c>
      <c r="I273" s="231"/>
      <c r="J273" s="232">
        <f>ROUND(I273*H273,2)</f>
        <v>0</v>
      </c>
      <c r="K273" s="228" t="s">
        <v>135</v>
      </c>
      <c r="L273" s="44"/>
      <c r="M273" s="233" t="s">
        <v>19</v>
      </c>
      <c r="N273" s="234" t="s">
        <v>42</v>
      </c>
      <c r="O273" s="84"/>
      <c r="P273" s="235">
        <f>O273*H273</f>
        <v>0</v>
      </c>
      <c r="Q273" s="235">
        <v>0</v>
      </c>
      <c r="R273" s="235">
        <f>Q273*H273</f>
        <v>0</v>
      </c>
      <c r="S273" s="235">
        <v>0</v>
      </c>
      <c r="T273" s="236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37" t="s">
        <v>136</v>
      </c>
      <c r="AT273" s="237" t="s">
        <v>131</v>
      </c>
      <c r="AU273" s="237" t="s">
        <v>81</v>
      </c>
      <c r="AY273" s="17" t="s">
        <v>129</v>
      </c>
      <c r="BE273" s="238">
        <f>IF(N273="základní",J273,0)</f>
        <v>0</v>
      </c>
      <c r="BF273" s="238">
        <f>IF(N273="snížená",J273,0)</f>
        <v>0</v>
      </c>
      <c r="BG273" s="238">
        <f>IF(N273="zákl. přenesená",J273,0)</f>
        <v>0</v>
      </c>
      <c r="BH273" s="238">
        <f>IF(N273="sníž. přenesená",J273,0)</f>
        <v>0</v>
      </c>
      <c r="BI273" s="238">
        <f>IF(N273="nulová",J273,0)</f>
        <v>0</v>
      </c>
      <c r="BJ273" s="17" t="s">
        <v>78</v>
      </c>
      <c r="BK273" s="238">
        <f>ROUND(I273*H273,2)</f>
        <v>0</v>
      </c>
      <c r="BL273" s="17" t="s">
        <v>136</v>
      </c>
      <c r="BM273" s="237" t="s">
        <v>467</v>
      </c>
    </row>
    <row r="274" s="2" customFormat="1">
      <c r="A274" s="38"/>
      <c r="B274" s="39"/>
      <c r="C274" s="40"/>
      <c r="D274" s="239" t="s">
        <v>138</v>
      </c>
      <c r="E274" s="40"/>
      <c r="F274" s="240" t="s">
        <v>468</v>
      </c>
      <c r="G274" s="40"/>
      <c r="H274" s="40"/>
      <c r="I274" s="146"/>
      <c r="J274" s="40"/>
      <c r="K274" s="40"/>
      <c r="L274" s="44"/>
      <c r="M274" s="241"/>
      <c r="N274" s="242"/>
      <c r="O274" s="84"/>
      <c r="P274" s="84"/>
      <c r="Q274" s="84"/>
      <c r="R274" s="84"/>
      <c r="S274" s="84"/>
      <c r="T274" s="85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7" t="s">
        <v>138</v>
      </c>
      <c r="AU274" s="17" t="s">
        <v>81</v>
      </c>
    </row>
    <row r="275" s="2" customFormat="1" ht="33" customHeight="1">
      <c r="A275" s="38"/>
      <c r="B275" s="39"/>
      <c r="C275" s="226" t="s">
        <v>469</v>
      </c>
      <c r="D275" s="226" t="s">
        <v>131</v>
      </c>
      <c r="E275" s="227" t="s">
        <v>470</v>
      </c>
      <c r="F275" s="228" t="s">
        <v>471</v>
      </c>
      <c r="G275" s="229" t="s">
        <v>160</v>
      </c>
      <c r="H275" s="230">
        <v>4</v>
      </c>
      <c r="I275" s="231"/>
      <c r="J275" s="232">
        <f>ROUND(I275*H275,2)</f>
        <v>0</v>
      </c>
      <c r="K275" s="228" t="s">
        <v>135</v>
      </c>
      <c r="L275" s="44"/>
      <c r="M275" s="233" t="s">
        <v>19</v>
      </c>
      <c r="N275" s="234" t="s">
        <v>42</v>
      </c>
      <c r="O275" s="84"/>
      <c r="P275" s="235">
        <f>O275*H275</f>
        <v>0</v>
      </c>
      <c r="Q275" s="235">
        <v>0</v>
      </c>
      <c r="R275" s="235">
        <f>Q275*H275</f>
        <v>0</v>
      </c>
      <c r="S275" s="235">
        <v>0</v>
      </c>
      <c r="T275" s="236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37" t="s">
        <v>136</v>
      </c>
      <c r="AT275" s="237" t="s">
        <v>131</v>
      </c>
      <c r="AU275" s="237" t="s">
        <v>81</v>
      </c>
      <c r="AY275" s="17" t="s">
        <v>129</v>
      </c>
      <c r="BE275" s="238">
        <f>IF(N275="základní",J275,0)</f>
        <v>0</v>
      </c>
      <c r="BF275" s="238">
        <f>IF(N275="snížená",J275,0)</f>
        <v>0</v>
      </c>
      <c r="BG275" s="238">
        <f>IF(N275="zákl. přenesená",J275,0)</f>
        <v>0</v>
      </c>
      <c r="BH275" s="238">
        <f>IF(N275="sníž. přenesená",J275,0)</f>
        <v>0</v>
      </c>
      <c r="BI275" s="238">
        <f>IF(N275="nulová",J275,0)</f>
        <v>0</v>
      </c>
      <c r="BJ275" s="17" t="s">
        <v>78</v>
      </c>
      <c r="BK275" s="238">
        <f>ROUND(I275*H275,2)</f>
        <v>0</v>
      </c>
      <c r="BL275" s="17" t="s">
        <v>136</v>
      </c>
      <c r="BM275" s="237" t="s">
        <v>472</v>
      </c>
    </row>
    <row r="276" s="2" customFormat="1">
      <c r="A276" s="38"/>
      <c r="B276" s="39"/>
      <c r="C276" s="40"/>
      <c r="D276" s="239" t="s">
        <v>138</v>
      </c>
      <c r="E276" s="40"/>
      <c r="F276" s="240" t="s">
        <v>468</v>
      </c>
      <c r="G276" s="40"/>
      <c r="H276" s="40"/>
      <c r="I276" s="146"/>
      <c r="J276" s="40"/>
      <c r="K276" s="40"/>
      <c r="L276" s="44"/>
      <c r="M276" s="241"/>
      <c r="N276" s="242"/>
      <c r="O276" s="84"/>
      <c r="P276" s="84"/>
      <c r="Q276" s="84"/>
      <c r="R276" s="84"/>
      <c r="S276" s="84"/>
      <c r="T276" s="85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7" t="s">
        <v>138</v>
      </c>
      <c r="AU276" s="17" t="s">
        <v>81</v>
      </c>
    </row>
    <row r="277" s="12" customFormat="1" ht="22.8" customHeight="1">
      <c r="A277" s="12"/>
      <c r="B277" s="210"/>
      <c r="C277" s="211"/>
      <c r="D277" s="212" t="s">
        <v>70</v>
      </c>
      <c r="E277" s="224" t="s">
        <v>473</v>
      </c>
      <c r="F277" s="224" t="s">
        <v>474</v>
      </c>
      <c r="G277" s="211"/>
      <c r="H277" s="211"/>
      <c r="I277" s="214"/>
      <c r="J277" s="225">
        <f>BK277</f>
        <v>0</v>
      </c>
      <c r="K277" s="211"/>
      <c r="L277" s="216"/>
      <c r="M277" s="217"/>
      <c r="N277" s="218"/>
      <c r="O277" s="218"/>
      <c r="P277" s="219">
        <f>SUM(P278:P289)</f>
        <v>0</v>
      </c>
      <c r="Q277" s="218"/>
      <c r="R277" s="219">
        <f>SUM(R278:R289)</f>
        <v>0</v>
      </c>
      <c r="S277" s="218"/>
      <c r="T277" s="220">
        <f>SUM(T278:T289)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21" t="s">
        <v>78</v>
      </c>
      <c r="AT277" s="222" t="s">
        <v>70</v>
      </c>
      <c r="AU277" s="222" t="s">
        <v>78</v>
      </c>
      <c r="AY277" s="221" t="s">
        <v>129</v>
      </c>
      <c r="BK277" s="223">
        <f>SUM(BK278:BK289)</f>
        <v>0</v>
      </c>
    </row>
    <row r="278" s="2" customFormat="1" ht="21.75" customHeight="1">
      <c r="A278" s="38"/>
      <c r="B278" s="39"/>
      <c r="C278" s="226" t="s">
        <v>475</v>
      </c>
      <c r="D278" s="226" t="s">
        <v>131</v>
      </c>
      <c r="E278" s="227" t="s">
        <v>476</v>
      </c>
      <c r="F278" s="228" t="s">
        <v>477</v>
      </c>
      <c r="G278" s="229" t="s">
        <v>264</v>
      </c>
      <c r="H278" s="230">
        <v>2.5499999999999998</v>
      </c>
      <c r="I278" s="231"/>
      <c r="J278" s="232">
        <f>ROUND(I278*H278,2)</f>
        <v>0</v>
      </c>
      <c r="K278" s="228" t="s">
        <v>135</v>
      </c>
      <c r="L278" s="44"/>
      <c r="M278" s="233" t="s">
        <v>19</v>
      </c>
      <c r="N278" s="234" t="s">
        <v>42</v>
      </c>
      <c r="O278" s="84"/>
      <c r="P278" s="235">
        <f>O278*H278</f>
        <v>0</v>
      </c>
      <c r="Q278" s="235">
        <v>0</v>
      </c>
      <c r="R278" s="235">
        <f>Q278*H278</f>
        <v>0</v>
      </c>
      <c r="S278" s="235">
        <v>0</v>
      </c>
      <c r="T278" s="236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37" t="s">
        <v>136</v>
      </c>
      <c r="AT278" s="237" t="s">
        <v>131</v>
      </c>
      <c r="AU278" s="237" t="s">
        <v>81</v>
      </c>
      <c r="AY278" s="17" t="s">
        <v>129</v>
      </c>
      <c r="BE278" s="238">
        <f>IF(N278="základní",J278,0)</f>
        <v>0</v>
      </c>
      <c r="BF278" s="238">
        <f>IF(N278="snížená",J278,0)</f>
        <v>0</v>
      </c>
      <c r="BG278" s="238">
        <f>IF(N278="zákl. přenesená",J278,0)</f>
        <v>0</v>
      </c>
      <c r="BH278" s="238">
        <f>IF(N278="sníž. přenesená",J278,0)</f>
        <v>0</v>
      </c>
      <c r="BI278" s="238">
        <f>IF(N278="nulová",J278,0)</f>
        <v>0</v>
      </c>
      <c r="BJ278" s="17" t="s">
        <v>78</v>
      </c>
      <c r="BK278" s="238">
        <f>ROUND(I278*H278,2)</f>
        <v>0</v>
      </c>
      <c r="BL278" s="17" t="s">
        <v>136</v>
      </c>
      <c r="BM278" s="237" t="s">
        <v>478</v>
      </c>
    </row>
    <row r="279" s="2" customFormat="1">
      <c r="A279" s="38"/>
      <c r="B279" s="39"/>
      <c r="C279" s="40"/>
      <c r="D279" s="239" t="s">
        <v>138</v>
      </c>
      <c r="E279" s="40"/>
      <c r="F279" s="240" t="s">
        <v>479</v>
      </c>
      <c r="G279" s="40"/>
      <c r="H279" s="40"/>
      <c r="I279" s="146"/>
      <c r="J279" s="40"/>
      <c r="K279" s="40"/>
      <c r="L279" s="44"/>
      <c r="M279" s="241"/>
      <c r="N279" s="242"/>
      <c r="O279" s="84"/>
      <c r="P279" s="84"/>
      <c r="Q279" s="84"/>
      <c r="R279" s="84"/>
      <c r="S279" s="84"/>
      <c r="T279" s="85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7" t="s">
        <v>138</v>
      </c>
      <c r="AU279" s="17" t="s">
        <v>81</v>
      </c>
    </row>
    <row r="280" s="2" customFormat="1" ht="21.75" customHeight="1">
      <c r="A280" s="38"/>
      <c r="B280" s="39"/>
      <c r="C280" s="226" t="s">
        <v>480</v>
      </c>
      <c r="D280" s="226" t="s">
        <v>131</v>
      </c>
      <c r="E280" s="227" t="s">
        <v>481</v>
      </c>
      <c r="F280" s="228" t="s">
        <v>482</v>
      </c>
      <c r="G280" s="229" t="s">
        <v>264</v>
      </c>
      <c r="H280" s="230">
        <v>39.756999999999998</v>
      </c>
      <c r="I280" s="231"/>
      <c r="J280" s="232">
        <f>ROUND(I280*H280,2)</f>
        <v>0</v>
      </c>
      <c r="K280" s="228" t="s">
        <v>135</v>
      </c>
      <c r="L280" s="44"/>
      <c r="M280" s="233" t="s">
        <v>19</v>
      </c>
      <c r="N280" s="234" t="s">
        <v>42</v>
      </c>
      <c r="O280" s="84"/>
      <c r="P280" s="235">
        <f>O280*H280</f>
        <v>0</v>
      </c>
      <c r="Q280" s="235">
        <v>0</v>
      </c>
      <c r="R280" s="235">
        <f>Q280*H280</f>
        <v>0</v>
      </c>
      <c r="S280" s="235">
        <v>0</v>
      </c>
      <c r="T280" s="236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7" t="s">
        <v>136</v>
      </c>
      <c r="AT280" s="237" t="s">
        <v>131</v>
      </c>
      <c r="AU280" s="237" t="s">
        <v>81</v>
      </c>
      <c r="AY280" s="17" t="s">
        <v>129</v>
      </c>
      <c r="BE280" s="238">
        <f>IF(N280="základní",J280,0)</f>
        <v>0</v>
      </c>
      <c r="BF280" s="238">
        <f>IF(N280="snížená",J280,0)</f>
        <v>0</v>
      </c>
      <c r="BG280" s="238">
        <f>IF(N280="zákl. přenesená",J280,0)</f>
        <v>0</v>
      </c>
      <c r="BH280" s="238">
        <f>IF(N280="sníž. přenesená",J280,0)</f>
        <v>0</v>
      </c>
      <c r="BI280" s="238">
        <f>IF(N280="nulová",J280,0)</f>
        <v>0</v>
      </c>
      <c r="BJ280" s="17" t="s">
        <v>78</v>
      </c>
      <c r="BK280" s="238">
        <f>ROUND(I280*H280,2)</f>
        <v>0</v>
      </c>
      <c r="BL280" s="17" t="s">
        <v>136</v>
      </c>
      <c r="BM280" s="237" t="s">
        <v>483</v>
      </c>
    </row>
    <row r="281" s="2" customFormat="1">
      <c r="A281" s="38"/>
      <c r="B281" s="39"/>
      <c r="C281" s="40"/>
      <c r="D281" s="239" t="s">
        <v>138</v>
      </c>
      <c r="E281" s="40"/>
      <c r="F281" s="240" t="s">
        <v>484</v>
      </c>
      <c r="G281" s="40"/>
      <c r="H281" s="40"/>
      <c r="I281" s="146"/>
      <c r="J281" s="40"/>
      <c r="K281" s="40"/>
      <c r="L281" s="44"/>
      <c r="M281" s="241"/>
      <c r="N281" s="242"/>
      <c r="O281" s="84"/>
      <c r="P281" s="84"/>
      <c r="Q281" s="84"/>
      <c r="R281" s="84"/>
      <c r="S281" s="84"/>
      <c r="T281" s="85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7" t="s">
        <v>138</v>
      </c>
      <c r="AU281" s="17" t="s">
        <v>81</v>
      </c>
    </row>
    <row r="282" s="2" customFormat="1" ht="21.75" customHeight="1">
      <c r="A282" s="38"/>
      <c r="B282" s="39"/>
      <c r="C282" s="226" t="s">
        <v>485</v>
      </c>
      <c r="D282" s="226" t="s">
        <v>131</v>
      </c>
      <c r="E282" s="227" t="s">
        <v>486</v>
      </c>
      <c r="F282" s="228" t="s">
        <v>487</v>
      </c>
      <c r="G282" s="229" t="s">
        <v>264</v>
      </c>
      <c r="H282" s="230">
        <v>343.68299999999999</v>
      </c>
      <c r="I282" s="231"/>
      <c r="J282" s="232">
        <f>ROUND(I282*H282,2)</f>
        <v>0</v>
      </c>
      <c r="K282" s="228" t="s">
        <v>135</v>
      </c>
      <c r="L282" s="44"/>
      <c r="M282" s="233" t="s">
        <v>19</v>
      </c>
      <c r="N282" s="234" t="s">
        <v>42</v>
      </c>
      <c r="O282" s="84"/>
      <c r="P282" s="235">
        <f>O282*H282</f>
        <v>0</v>
      </c>
      <c r="Q282" s="235">
        <v>0</v>
      </c>
      <c r="R282" s="235">
        <f>Q282*H282</f>
        <v>0</v>
      </c>
      <c r="S282" s="235">
        <v>0</v>
      </c>
      <c r="T282" s="236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37" t="s">
        <v>136</v>
      </c>
      <c r="AT282" s="237" t="s">
        <v>131</v>
      </c>
      <c r="AU282" s="237" t="s">
        <v>81</v>
      </c>
      <c r="AY282" s="17" t="s">
        <v>129</v>
      </c>
      <c r="BE282" s="238">
        <f>IF(N282="základní",J282,0)</f>
        <v>0</v>
      </c>
      <c r="BF282" s="238">
        <f>IF(N282="snížená",J282,0)</f>
        <v>0</v>
      </c>
      <c r="BG282" s="238">
        <f>IF(N282="zákl. přenesená",J282,0)</f>
        <v>0</v>
      </c>
      <c r="BH282" s="238">
        <f>IF(N282="sníž. přenesená",J282,0)</f>
        <v>0</v>
      </c>
      <c r="BI282" s="238">
        <f>IF(N282="nulová",J282,0)</f>
        <v>0</v>
      </c>
      <c r="BJ282" s="17" t="s">
        <v>78</v>
      </c>
      <c r="BK282" s="238">
        <f>ROUND(I282*H282,2)</f>
        <v>0</v>
      </c>
      <c r="BL282" s="17" t="s">
        <v>136</v>
      </c>
      <c r="BM282" s="237" t="s">
        <v>488</v>
      </c>
    </row>
    <row r="283" s="2" customFormat="1">
      <c r="A283" s="38"/>
      <c r="B283" s="39"/>
      <c r="C283" s="40"/>
      <c r="D283" s="239" t="s">
        <v>138</v>
      </c>
      <c r="E283" s="40"/>
      <c r="F283" s="240" t="s">
        <v>484</v>
      </c>
      <c r="G283" s="40"/>
      <c r="H283" s="40"/>
      <c r="I283" s="146"/>
      <c r="J283" s="40"/>
      <c r="K283" s="40"/>
      <c r="L283" s="44"/>
      <c r="M283" s="241"/>
      <c r="N283" s="242"/>
      <c r="O283" s="84"/>
      <c r="P283" s="84"/>
      <c r="Q283" s="84"/>
      <c r="R283" s="84"/>
      <c r="S283" s="84"/>
      <c r="T283" s="85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7" t="s">
        <v>138</v>
      </c>
      <c r="AU283" s="17" t="s">
        <v>81</v>
      </c>
    </row>
    <row r="284" s="2" customFormat="1">
      <c r="A284" s="38"/>
      <c r="B284" s="39"/>
      <c r="C284" s="40"/>
      <c r="D284" s="239" t="s">
        <v>163</v>
      </c>
      <c r="E284" s="40"/>
      <c r="F284" s="240" t="s">
        <v>489</v>
      </c>
      <c r="G284" s="40"/>
      <c r="H284" s="40"/>
      <c r="I284" s="146"/>
      <c r="J284" s="40"/>
      <c r="K284" s="40"/>
      <c r="L284" s="44"/>
      <c r="M284" s="241"/>
      <c r="N284" s="242"/>
      <c r="O284" s="84"/>
      <c r="P284" s="84"/>
      <c r="Q284" s="84"/>
      <c r="R284" s="84"/>
      <c r="S284" s="84"/>
      <c r="T284" s="85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7" t="s">
        <v>163</v>
      </c>
      <c r="AU284" s="17" t="s">
        <v>81</v>
      </c>
    </row>
    <row r="285" s="13" customFormat="1">
      <c r="A285" s="13"/>
      <c r="B285" s="243"/>
      <c r="C285" s="244"/>
      <c r="D285" s="239" t="s">
        <v>140</v>
      </c>
      <c r="E285" s="245" t="s">
        <v>19</v>
      </c>
      <c r="F285" s="246" t="s">
        <v>490</v>
      </c>
      <c r="G285" s="244"/>
      <c r="H285" s="247">
        <v>343.68299999999999</v>
      </c>
      <c r="I285" s="248"/>
      <c r="J285" s="244"/>
      <c r="K285" s="244"/>
      <c r="L285" s="249"/>
      <c r="M285" s="250"/>
      <c r="N285" s="251"/>
      <c r="O285" s="251"/>
      <c r="P285" s="251"/>
      <c r="Q285" s="251"/>
      <c r="R285" s="251"/>
      <c r="S285" s="251"/>
      <c r="T285" s="252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3" t="s">
        <v>140</v>
      </c>
      <c r="AU285" s="253" t="s">
        <v>81</v>
      </c>
      <c r="AV285" s="13" t="s">
        <v>81</v>
      </c>
      <c r="AW285" s="13" t="s">
        <v>33</v>
      </c>
      <c r="AX285" s="13" t="s">
        <v>78</v>
      </c>
      <c r="AY285" s="253" t="s">
        <v>129</v>
      </c>
    </row>
    <row r="286" s="2" customFormat="1" ht="21.75" customHeight="1">
      <c r="A286" s="38"/>
      <c r="B286" s="39"/>
      <c r="C286" s="226" t="s">
        <v>491</v>
      </c>
      <c r="D286" s="226" t="s">
        <v>131</v>
      </c>
      <c r="E286" s="227" t="s">
        <v>492</v>
      </c>
      <c r="F286" s="228" t="s">
        <v>493</v>
      </c>
      <c r="G286" s="229" t="s">
        <v>264</v>
      </c>
      <c r="H286" s="230">
        <v>14.222</v>
      </c>
      <c r="I286" s="231"/>
      <c r="J286" s="232">
        <f>ROUND(I286*H286,2)</f>
        <v>0</v>
      </c>
      <c r="K286" s="228" t="s">
        <v>135</v>
      </c>
      <c r="L286" s="44"/>
      <c r="M286" s="233" t="s">
        <v>19</v>
      </c>
      <c r="N286" s="234" t="s">
        <v>42</v>
      </c>
      <c r="O286" s="84"/>
      <c r="P286" s="235">
        <f>O286*H286</f>
        <v>0</v>
      </c>
      <c r="Q286" s="235">
        <v>0</v>
      </c>
      <c r="R286" s="235">
        <f>Q286*H286</f>
        <v>0</v>
      </c>
      <c r="S286" s="235">
        <v>0</v>
      </c>
      <c r="T286" s="236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37" t="s">
        <v>136</v>
      </c>
      <c r="AT286" s="237" t="s">
        <v>131</v>
      </c>
      <c r="AU286" s="237" t="s">
        <v>81</v>
      </c>
      <c r="AY286" s="17" t="s">
        <v>129</v>
      </c>
      <c r="BE286" s="238">
        <f>IF(N286="základní",J286,0)</f>
        <v>0</v>
      </c>
      <c r="BF286" s="238">
        <f>IF(N286="snížená",J286,0)</f>
        <v>0</v>
      </c>
      <c r="BG286" s="238">
        <f>IF(N286="zákl. přenesená",J286,0)</f>
        <v>0</v>
      </c>
      <c r="BH286" s="238">
        <f>IF(N286="sníž. přenesená",J286,0)</f>
        <v>0</v>
      </c>
      <c r="BI286" s="238">
        <f>IF(N286="nulová",J286,0)</f>
        <v>0</v>
      </c>
      <c r="BJ286" s="17" t="s">
        <v>78</v>
      </c>
      <c r="BK286" s="238">
        <f>ROUND(I286*H286,2)</f>
        <v>0</v>
      </c>
      <c r="BL286" s="17" t="s">
        <v>136</v>
      </c>
      <c r="BM286" s="237" t="s">
        <v>494</v>
      </c>
    </row>
    <row r="287" s="2" customFormat="1" ht="21.75" customHeight="1">
      <c r="A287" s="38"/>
      <c r="B287" s="39"/>
      <c r="C287" s="226" t="s">
        <v>495</v>
      </c>
      <c r="D287" s="226" t="s">
        <v>131</v>
      </c>
      <c r="E287" s="227" t="s">
        <v>496</v>
      </c>
      <c r="F287" s="228" t="s">
        <v>497</v>
      </c>
      <c r="G287" s="229" t="s">
        <v>264</v>
      </c>
      <c r="H287" s="230">
        <v>12.69</v>
      </c>
      <c r="I287" s="231"/>
      <c r="J287" s="232">
        <f>ROUND(I287*H287,2)</f>
        <v>0</v>
      </c>
      <c r="K287" s="228" t="s">
        <v>135</v>
      </c>
      <c r="L287" s="44"/>
      <c r="M287" s="233" t="s">
        <v>19</v>
      </c>
      <c r="N287" s="234" t="s">
        <v>42</v>
      </c>
      <c r="O287" s="84"/>
      <c r="P287" s="235">
        <f>O287*H287</f>
        <v>0</v>
      </c>
      <c r="Q287" s="235">
        <v>0</v>
      </c>
      <c r="R287" s="235">
        <f>Q287*H287</f>
        <v>0</v>
      </c>
      <c r="S287" s="235">
        <v>0</v>
      </c>
      <c r="T287" s="236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37" t="s">
        <v>136</v>
      </c>
      <c r="AT287" s="237" t="s">
        <v>131</v>
      </c>
      <c r="AU287" s="237" t="s">
        <v>81</v>
      </c>
      <c r="AY287" s="17" t="s">
        <v>129</v>
      </c>
      <c r="BE287" s="238">
        <f>IF(N287="základní",J287,0)</f>
        <v>0</v>
      </c>
      <c r="BF287" s="238">
        <f>IF(N287="snížená",J287,0)</f>
        <v>0</v>
      </c>
      <c r="BG287" s="238">
        <f>IF(N287="zákl. přenesená",J287,0)</f>
        <v>0</v>
      </c>
      <c r="BH287" s="238">
        <f>IF(N287="sníž. přenesená",J287,0)</f>
        <v>0</v>
      </c>
      <c r="BI287" s="238">
        <f>IF(N287="nulová",J287,0)</f>
        <v>0</v>
      </c>
      <c r="BJ287" s="17" t="s">
        <v>78</v>
      </c>
      <c r="BK287" s="238">
        <f>ROUND(I287*H287,2)</f>
        <v>0</v>
      </c>
      <c r="BL287" s="17" t="s">
        <v>136</v>
      </c>
      <c r="BM287" s="237" t="s">
        <v>498</v>
      </c>
    </row>
    <row r="288" s="2" customFormat="1" ht="21.75" customHeight="1">
      <c r="A288" s="38"/>
      <c r="B288" s="39"/>
      <c r="C288" s="226" t="s">
        <v>499</v>
      </c>
      <c r="D288" s="226" t="s">
        <v>131</v>
      </c>
      <c r="E288" s="227" t="s">
        <v>500</v>
      </c>
      <c r="F288" s="228" t="s">
        <v>501</v>
      </c>
      <c r="G288" s="229" t="s">
        <v>264</v>
      </c>
      <c r="H288" s="230">
        <v>8.7240000000000002</v>
      </c>
      <c r="I288" s="231"/>
      <c r="J288" s="232">
        <f>ROUND(I288*H288,2)</f>
        <v>0</v>
      </c>
      <c r="K288" s="228" t="s">
        <v>135</v>
      </c>
      <c r="L288" s="44"/>
      <c r="M288" s="233" t="s">
        <v>19</v>
      </c>
      <c r="N288" s="234" t="s">
        <v>42</v>
      </c>
      <c r="O288" s="84"/>
      <c r="P288" s="235">
        <f>O288*H288</f>
        <v>0</v>
      </c>
      <c r="Q288" s="235">
        <v>0</v>
      </c>
      <c r="R288" s="235">
        <f>Q288*H288</f>
        <v>0</v>
      </c>
      <c r="S288" s="235">
        <v>0</v>
      </c>
      <c r="T288" s="236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37" t="s">
        <v>136</v>
      </c>
      <c r="AT288" s="237" t="s">
        <v>131</v>
      </c>
      <c r="AU288" s="237" t="s">
        <v>81</v>
      </c>
      <c r="AY288" s="17" t="s">
        <v>129</v>
      </c>
      <c r="BE288" s="238">
        <f>IF(N288="základní",J288,0)</f>
        <v>0</v>
      </c>
      <c r="BF288" s="238">
        <f>IF(N288="snížená",J288,0)</f>
        <v>0</v>
      </c>
      <c r="BG288" s="238">
        <f>IF(N288="zákl. přenesená",J288,0)</f>
        <v>0</v>
      </c>
      <c r="BH288" s="238">
        <f>IF(N288="sníž. přenesená",J288,0)</f>
        <v>0</v>
      </c>
      <c r="BI288" s="238">
        <f>IF(N288="nulová",J288,0)</f>
        <v>0</v>
      </c>
      <c r="BJ288" s="17" t="s">
        <v>78</v>
      </c>
      <c r="BK288" s="238">
        <f>ROUND(I288*H288,2)</f>
        <v>0</v>
      </c>
      <c r="BL288" s="17" t="s">
        <v>136</v>
      </c>
      <c r="BM288" s="237" t="s">
        <v>502</v>
      </c>
    </row>
    <row r="289" s="13" customFormat="1">
      <c r="A289" s="13"/>
      <c r="B289" s="243"/>
      <c r="C289" s="244"/>
      <c r="D289" s="239" t="s">
        <v>140</v>
      </c>
      <c r="E289" s="245" t="s">
        <v>19</v>
      </c>
      <c r="F289" s="246" t="s">
        <v>503</v>
      </c>
      <c r="G289" s="244"/>
      <c r="H289" s="247">
        <v>8.7240000000000002</v>
      </c>
      <c r="I289" s="248"/>
      <c r="J289" s="244"/>
      <c r="K289" s="244"/>
      <c r="L289" s="249"/>
      <c r="M289" s="250"/>
      <c r="N289" s="251"/>
      <c r="O289" s="251"/>
      <c r="P289" s="251"/>
      <c r="Q289" s="251"/>
      <c r="R289" s="251"/>
      <c r="S289" s="251"/>
      <c r="T289" s="252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3" t="s">
        <v>140</v>
      </c>
      <c r="AU289" s="253" t="s">
        <v>81</v>
      </c>
      <c r="AV289" s="13" t="s">
        <v>81</v>
      </c>
      <c r="AW289" s="13" t="s">
        <v>33</v>
      </c>
      <c r="AX289" s="13" t="s">
        <v>78</v>
      </c>
      <c r="AY289" s="253" t="s">
        <v>129</v>
      </c>
    </row>
    <row r="290" s="12" customFormat="1" ht="22.8" customHeight="1">
      <c r="A290" s="12"/>
      <c r="B290" s="210"/>
      <c r="C290" s="211"/>
      <c r="D290" s="212" t="s">
        <v>70</v>
      </c>
      <c r="E290" s="224" t="s">
        <v>504</v>
      </c>
      <c r="F290" s="224" t="s">
        <v>505</v>
      </c>
      <c r="G290" s="211"/>
      <c r="H290" s="211"/>
      <c r="I290" s="214"/>
      <c r="J290" s="225">
        <f>BK290</f>
        <v>0</v>
      </c>
      <c r="K290" s="211"/>
      <c r="L290" s="216"/>
      <c r="M290" s="217"/>
      <c r="N290" s="218"/>
      <c r="O290" s="218"/>
      <c r="P290" s="219">
        <f>SUM(P291:P292)</f>
        <v>0</v>
      </c>
      <c r="Q290" s="218"/>
      <c r="R290" s="219">
        <f>SUM(R291:R292)</f>
        <v>0</v>
      </c>
      <c r="S290" s="218"/>
      <c r="T290" s="220">
        <f>SUM(T291:T292)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21" t="s">
        <v>78</v>
      </c>
      <c r="AT290" s="222" t="s">
        <v>70</v>
      </c>
      <c r="AU290" s="222" t="s">
        <v>78</v>
      </c>
      <c r="AY290" s="221" t="s">
        <v>129</v>
      </c>
      <c r="BK290" s="223">
        <f>SUM(BK291:BK292)</f>
        <v>0</v>
      </c>
    </row>
    <row r="291" s="2" customFormat="1" ht="21.75" customHeight="1">
      <c r="A291" s="38"/>
      <c r="B291" s="39"/>
      <c r="C291" s="226" t="s">
        <v>506</v>
      </c>
      <c r="D291" s="226" t="s">
        <v>131</v>
      </c>
      <c r="E291" s="227" t="s">
        <v>507</v>
      </c>
      <c r="F291" s="228" t="s">
        <v>508</v>
      </c>
      <c r="G291" s="229" t="s">
        <v>264</v>
      </c>
      <c r="H291" s="230">
        <v>47.067999999999998</v>
      </c>
      <c r="I291" s="231"/>
      <c r="J291" s="232">
        <f>ROUND(I291*H291,2)</f>
        <v>0</v>
      </c>
      <c r="K291" s="228" t="s">
        <v>135</v>
      </c>
      <c r="L291" s="44"/>
      <c r="M291" s="233" t="s">
        <v>19</v>
      </c>
      <c r="N291" s="234" t="s">
        <v>42</v>
      </c>
      <c r="O291" s="84"/>
      <c r="P291" s="235">
        <f>O291*H291</f>
        <v>0</v>
      </c>
      <c r="Q291" s="235">
        <v>0</v>
      </c>
      <c r="R291" s="235">
        <f>Q291*H291</f>
        <v>0</v>
      </c>
      <c r="S291" s="235">
        <v>0</v>
      </c>
      <c r="T291" s="236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37" t="s">
        <v>136</v>
      </c>
      <c r="AT291" s="237" t="s">
        <v>131</v>
      </c>
      <c r="AU291" s="237" t="s">
        <v>81</v>
      </c>
      <c r="AY291" s="17" t="s">
        <v>129</v>
      </c>
      <c r="BE291" s="238">
        <f>IF(N291="základní",J291,0)</f>
        <v>0</v>
      </c>
      <c r="BF291" s="238">
        <f>IF(N291="snížená",J291,0)</f>
        <v>0</v>
      </c>
      <c r="BG291" s="238">
        <f>IF(N291="zákl. přenesená",J291,0)</f>
        <v>0</v>
      </c>
      <c r="BH291" s="238">
        <f>IF(N291="sníž. přenesená",J291,0)</f>
        <v>0</v>
      </c>
      <c r="BI291" s="238">
        <f>IF(N291="nulová",J291,0)</f>
        <v>0</v>
      </c>
      <c r="BJ291" s="17" t="s">
        <v>78</v>
      </c>
      <c r="BK291" s="238">
        <f>ROUND(I291*H291,2)</f>
        <v>0</v>
      </c>
      <c r="BL291" s="17" t="s">
        <v>136</v>
      </c>
      <c r="BM291" s="237" t="s">
        <v>509</v>
      </c>
    </row>
    <row r="292" s="2" customFormat="1">
      <c r="A292" s="38"/>
      <c r="B292" s="39"/>
      <c r="C292" s="40"/>
      <c r="D292" s="239" t="s">
        <v>138</v>
      </c>
      <c r="E292" s="40"/>
      <c r="F292" s="240" t="s">
        <v>510</v>
      </c>
      <c r="G292" s="40"/>
      <c r="H292" s="40"/>
      <c r="I292" s="146"/>
      <c r="J292" s="40"/>
      <c r="K292" s="40"/>
      <c r="L292" s="44"/>
      <c r="M292" s="241"/>
      <c r="N292" s="242"/>
      <c r="O292" s="84"/>
      <c r="P292" s="84"/>
      <c r="Q292" s="84"/>
      <c r="R292" s="84"/>
      <c r="S292" s="84"/>
      <c r="T292" s="85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7" t="s">
        <v>138</v>
      </c>
      <c r="AU292" s="17" t="s">
        <v>81</v>
      </c>
    </row>
    <row r="293" s="12" customFormat="1" ht="25.92" customHeight="1">
      <c r="A293" s="12"/>
      <c r="B293" s="210"/>
      <c r="C293" s="211"/>
      <c r="D293" s="212" t="s">
        <v>70</v>
      </c>
      <c r="E293" s="213" t="s">
        <v>511</v>
      </c>
      <c r="F293" s="213" t="s">
        <v>512</v>
      </c>
      <c r="G293" s="211"/>
      <c r="H293" s="211"/>
      <c r="I293" s="214"/>
      <c r="J293" s="215">
        <f>BK293</f>
        <v>0</v>
      </c>
      <c r="K293" s="211"/>
      <c r="L293" s="216"/>
      <c r="M293" s="217"/>
      <c r="N293" s="218"/>
      <c r="O293" s="218"/>
      <c r="P293" s="219">
        <f>SUM(P294:P295)</f>
        <v>0</v>
      </c>
      <c r="Q293" s="218"/>
      <c r="R293" s="219">
        <f>SUM(R294:R295)</f>
        <v>0</v>
      </c>
      <c r="S293" s="218"/>
      <c r="T293" s="220">
        <f>SUM(T294:T295)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21" t="s">
        <v>136</v>
      </c>
      <c r="AT293" s="222" t="s">
        <v>70</v>
      </c>
      <c r="AU293" s="222" t="s">
        <v>71</v>
      </c>
      <c r="AY293" s="221" t="s">
        <v>129</v>
      </c>
      <c r="BK293" s="223">
        <f>SUM(BK294:BK295)</f>
        <v>0</v>
      </c>
    </row>
    <row r="294" s="2" customFormat="1" ht="16.5" customHeight="1">
      <c r="A294" s="38"/>
      <c r="B294" s="39"/>
      <c r="C294" s="226" t="s">
        <v>513</v>
      </c>
      <c r="D294" s="226" t="s">
        <v>131</v>
      </c>
      <c r="E294" s="227" t="s">
        <v>514</v>
      </c>
      <c r="F294" s="228" t="s">
        <v>515</v>
      </c>
      <c r="G294" s="229" t="s">
        <v>516</v>
      </c>
      <c r="H294" s="230">
        <v>1</v>
      </c>
      <c r="I294" s="231"/>
      <c r="J294" s="232">
        <f>ROUND(I294*H294,2)</f>
        <v>0</v>
      </c>
      <c r="K294" s="228" t="s">
        <v>19</v>
      </c>
      <c r="L294" s="44"/>
      <c r="M294" s="233" t="s">
        <v>19</v>
      </c>
      <c r="N294" s="234" t="s">
        <v>42</v>
      </c>
      <c r="O294" s="84"/>
      <c r="P294" s="235">
        <f>O294*H294</f>
        <v>0</v>
      </c>
      <c r="Q294" s="235">
        <v>0</v>
      </c>
      <c r="R294" s="235">
        <f>Q294*H294</f>
        <v>0</v>
      </c>
      <c r="S294" s="235">
        <v>0</v>
      </c>
      <c r="T294" s="236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37" t="s">
        <v>517</v>
      </c>
      <c r="AT294" s="237" t="s">
        <v>131</v>
      </c>
      <c r="AU294" s="237" t="s">
        <v>78</v>
      </c>
      <c r="AY294" s="17" t="s">
        <v>129</v>
      </c>
      <c r="BE294" s="238">
        <f>IF(N294="základní",J294,0)</f>
        <v>0</v>
      </c>
      <c r="BF294" s="238">
        <f>IF(N294="snížená",J294,0)</f>
        <v>0</v>
      </c>
      <c r="BG294" s="238">
        <f>IF(N294="zákl. přenesená",J294,0)</f>
        <v>0</v>
      </c>
      <c r="BH294" s="238">
        <f>IF(N294="sníž. přenesená",J294,0)</f>
        <v>0</v>
      </c>
      <c r="BI294" s="238">
        <f>IF(N294="nulová",J294,0)</f>
        <v>0</v>
      </c>
      <c r="BJ294" s="17" t="s">
        <v>78</v>
      </c>
      <c r="BK294" s="238">
        <f>ROUND(I294*H294,2)</f>
        <v>0</v>
      </c>
      <c r="BL294" s="17" t="s">
        <v>517</v>
      </c>
      <c r="BM294" s="237" t="s">
        <v>518</v>
      </c>
    </row>
    <row r="295" s="2" customFormat="1" ht="16.5" customHeight="1">
      <c r="A295" s="38"/>
      <c r="B295" s="39"/>
      <c r="C295" s="226" t="s">
        <v>519</v>
      </c>
      <c r="D295" s="226" t="s">
        <v>131</v>
      </c>
      <c r="E295" s="227" t="s">
        <v>520</v>
      </c>
      <c r="F295" s="228" t="s">
        <v>521</v>
      </c>
      <c r="G295" s="229" t="s">
        <v>516</v>
      </c>
      <c r="H295" s="230">
        <v>1</v>
      </c>
      <c r="I295" s="231"/>
      <c r="J295" s="232">
        <f>ROUND(I295*H295,2)</f>
        <v>0</v>
      </c>
      <c r="K295" s="228" t="s">
        <v>19</v>
      </c>
      <c r="L295" s="44"/>
      <c r="M295" s="275" t="s">
        <v>19</v>
      </c>
      <c r="N295" s="276" t="s">
        <v>42</v>
      </c>
      <c r="O295" s="277"/>
      <c r="P295" s="278">
        <f>O295*H295</f>
        <v>0</v>
      </c>
      <c r="Q295" s="278">
        <v>0</v>
      </c>
      <c r="R295" s="278">
        <f>Q295*H295</f>
        <v>0</v>
      </c>
      <c r="S295" s="278">
        <v>0</v>
      </c>
      <c r="T295" s="279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37" t="s">
        <v>517</v>
      </c>
      <c r="AT295" s="237" t="s">
        <v>131</v>
      </c>
      <c r="AU295" s="237" t="s">
        <v>78</v>
      </c>
      <c r="AY295" s="17" t="s">
        <v>129</v>
      </c>
      <c r="BE295" s="238">
        <f>IF(N295="základní",J295,0)</f>
        <v>0</v>
      </c>
      <c r="BF295" s="238">
        <f>IF(N295="snížená",J295,0)</f>
        <v>0</v>
      </c>
      <c r="BG295" s="238">
        <f>IF(N295="zákl. přenesená",J295,0)</f>
        <v>0</v>
      </c>
      <c r="BH295" s="238">
        <f>IF(N295="sníž. přenesená",J295,0)</f>
        <v>0</v>
      </c>
      <c r="BI295" s="238">
        <f>IF(N295="nulová",J295,0)</f>
        <v>0</v>
      </c>
      <c r="BJ295" s="17" t="s">
        <v>78</v>
      </c>
      <c r="BK295" s="238">
        <f>ROUND(I295*H295,2)</f>
        <v>0</v>
      </c>
      <c r="BL295" s="17" t="s">
        <v>517</v>
      </c>
      <c r="BM295" s="237" t="s">
        <v>522</v>
      </c>
    </row>
    <row r="296" s="2" customFormat="1" ht="6.96" customHeight="1">
      <c r="A296" s="38"/>
      <c r="B296" s="59"/>
      <c r="C296" s="60"/>
      <c r="D296" s="60"/>
      <c r="E296" s="60"/>
      <c r="F296" s="60"/>
      <c r="G296" s="60"/>
      <c r="H296" s="60"/>
      <c r="I296" s="175"/>
      <c r="J296" s="60"/>
      <c r="K296" s="60"/>
      <c r="L296" s="44"/>
      <c r="M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</row>
  </sheetData>
  <sheetProtection sheet="1" autoFilter="0" formatColumns="0" formatRows="0" objects="1" scenarios="1" spinCount="100000" saltValue="YXEW3OiLiltZzlChFQtbtwS7k/Go+gLPOOZatkGVttOjwsQDZGw45UJX2UaksF8McyOOih1WpIF5XoEbFyNy5A==" hashValue="X38eybr1+5734o/D9PS/gozGb1YoWu1gpkKYnu4JoLWHXnuH1qY7w3wZaiovLnP/in5eCDj8zmmiSoVTLr54Pw==" algorithmName="SHA-512" password="CC35"/>
  <autoFilter ref="C94:K29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3:H83"/>
    <mergeCell ref="E85:H85"/>
    <mergeCell ref="E87:H8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" style="1" customWidth="1"/>
    <col min="8" max="8" width="11.5" style="1" customWidth="1"/>
    <col min="9" max="9" width="20.16016" style="138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93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1"/>
      <c r="J3" s="140"/>
      <c r="K3" s="140"/>
      <c r="L3" s="20"/>
      <c r="AT3" s="17" t="s">
        <v>81</v>
      </c>
    </row>
    <row r="4" s="1" customFormat="1" ht="24.96" customHeight="1">
      <c r="B4" s="20"/>
      <c r="D4" s="142" t="s">
        <v>94</v>
      </c>
      <c r="I4" s="138"/>
      <c r="L4" s="20"/>
      <c r="M4" s="143" t="s">
        <v>10</v>
      </c>
      <c r="AT4" s="17" t="s">
        <v>4</v>
      </c>
    </row>
    <row r="5" s="1" customFormat="1" ht="6.96" customHeight="1">
      <c r="B5" s="20"/>
      <c r="I5" s="138"/>
      <c r="L5" s="20"/>
    </row>
    <row r="6" s="1" customFormat="1" ht="12" customHeight="1">
      <c r="B6" s="20"/>
      <c r="D6" s="144" t="s">
        <v>16</v>
      </c>
      <c r="I6" s="138"/>
      <c r="L6" s="20"/>
    </row>
    <row r="7" s="1" customFormat="1" ht="16.5" customHeight="1">
      <c r="B7" s="20"/>
      <c r="E7" s="145" t="str">
        <f>'Rekapitulace stavby'!K6</f>
        <v>Stavební úpravy a přístavba městského bazénu a lázní Nymburk</v>
      </c>
      <c r="F7" s="144"/>
      <c r="G7" s="144"/>
      <c r="H7" s="144"/>
      <c r="I7" s="138"/>
      <c r="L7" s="20"/>
    </row>
    <row r="8" s="1" customFormat="1" ht="12" customHeight="1">
      <c r="B8" s="20"/>
      <c r="D8" s="144" t="s">
        <v>95</v>
      </c>
      <c r="I8" s="138"/>
      <c r="L8" s="20"/>
    </row>
    <row r="9" s="2" customFormat="1" ht="16.5" customHeight="1">
      <c r="A9" s="38"/>
      <c r="B9" s="44"/>
      <c r="C9" s="38"/>
      <c r="D9" s="38"/>
      <c r="E9" s="145" t="s">
        <v>523</v>
      </c>
      <c r="F9" s="38"/>
      <c r="G9" s="38"/>
      <c r="H9" s="38"/>
      <c r="I9" s="146"/>
      <c r="J9" s="38"/>
      <c r="K9" s="38"/>
      <c r="L9" s="147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44" t="s">
        <v>97</v>
      </c>
      <c r="E10" s="38"/>
      <c r="F10" s="38"/>
      <c r="G10" s="38"/>
      <c r="H10" s="38"/>
      <c r="I10" s="146"/>
      <c r="J10" s="38"/>
      <c r="K10" s="38"/>
      <c r="L10" s="147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44"/>
      <c r="C11" s="38"/>
      <c r="D11" s="38"/>
      <c r="E11" s="148" t="s">
        <v>524</v>
      </c>
      <c r="F11" s="38"/>
      <c r="G11" s="38"/>
      <c r="H11" s="38"/>
      <c r="I11" s="146"/>
      <c r="J11" s="38"/>
      <c r="K11" s="38"/>
      <c r="L11" s="147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44"/>
      <c r="C12" s="38"/>
      <c r="D12" s="38"/>
      <c r="E12" s="38"/>
      <c r="F12" s="38"/>
      <c r="G12" s="38"/>
      <c r="H12" s="38"/>
      <c r="I12" s="146"/>
      <c r="J12" s="38"/>
      <c r="K12" s="38"/>
      <c r="L12" s="147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44"/>
      <c r="C13" s="38"/>
      <c r="D13" s="144" t="s">
        <v>18</v>
      </c>
      <c r="E13" s="38"/>
      <c r="F13" s="133" t="s">
        <v>19</v>
      </c>
      <c r="G13" s="38"/>
      <c r="H13" s="38"/>
      <c r="I13" s="149" t="s">
        <v>20</v>
      </c>
      <c r="J13" s="133" t="s">
        <v>19</v>
      </c>
      <c r="K13" s="38"/>
      <c r="L13" s="147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4" t="s">
        <v>21</v>
      </c>
      <c r="E14" s="38"/>
      <c r="F14" s="133" t="s">
        <v>22</v>
      </c>
      <c r="G14" s="38"/>
      <c r="H14" s="38"/>
      <c r="I14" s="149" t="s">
        <v>23</v>
      </c>
      <c r="J14" s="150" t="str">
        <f>'Rekapitulace stavby'!AN8</f>
        <v>21. 1. 2020</v>
      </c>
      <c r="K14" s="38"/>
      <c r="L14" s="147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44"/>
      <c r="C15" s="38"/>
      <c r="D15" s="38"/>
      <c r="E15" s="38"/>
      <c r="F15" s="38"/>
      <c r="G15" s="38"/>
      <c r="H15" s="38"/>
      <c r="I15" s="146"/>
      <c r="J15" s="38"/>
      <c r="K15" s="38"/>
      <c r="L15" s="147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44"/>
      <c r="C16" s="38"/>
      <c r="D16" s="144" t="s">
        <v>25</v>
      </c>
      <c r="E16" s="38"/>
      <c r="F16" s="38"/>
      <c r="G16" s="38"/>
      <c r="H16" s="38"/>
      <c r="I16" s="149" t="s">
        <v>26</v>
      </c>
      <c r="J16" s="133" t="s">
        <v>19</v>
      </c>
      <c r="K16" s="38"/>
      <c r="L16" s="147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44"/>
      <c r="C17" s="38"/>
      <c r="D17" s="38"/>
      <c r="E17" s="133" t="s">
        <v>27</v>
      </c>
      <c r="F17" s="38"/>
      <c r="G17" s="38"/>
      <c r="H17" s="38"/>
      <c r="I17" s="149" t="s">
        <v>28</v>
      </c>
      <c r="J17" s="133" t="s">
        <v>19</v>
      </c>
      <c r="K17" s="38"/>
      <c r="L17" s="147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44"/>
      <c r="C18" s="38"/>
      <c r="D18" s="38"/>
      <c r="E18" s="38"/>
      <c r="F18" s="38"/>
      <c r="G18" s="38"/>
      <c r="H18" s="38"/>
      <c r="I18" s="146"/>
      <c r="J18" s="38"/>
      <c r="K18" s="38"/>
      <c r="L18" s="147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44"/>
      <c r="C19" s="38"/>
      <c r="D19" s="144" t="s">
        <v>29</v>
      </c>
      <c r="E19" s="38"/>
      <c r="F19" s="38"/>
      <c r="G19" s="38"/>
      <c r="H19" s="38"/>
      <c r="I19" s="149" t="s">
        <v>26</v>
      </c>
      <c r="J19" s="33" t="str">
        <f>'Rekapitulace stavby'!AN13</f>
        <v>Vyplň údaj</v>
      </c>
      <c r="K19" s="38"/>
      <c r="L19" s="147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44"/>
      <c r="C20" s="38"/>
      <c r="D20" s="38"/>
      <c r="E20" s="33" t="str">
        <f>'Rekapitulace stavby'!E14</f>
        <v>Vyplň údaj</v>
      </c>
      <c r="F20" s="133"/>
      <c r="G20" s="133"/>
      <c r="H20" s="133"/>
      <c r="I20" s="149" t="s">
        <v>28</v>
      </c>
      <c r="J20" s="33" t="str">
        <f>'Rekapitulace stavby'!AN14</f>
        <v>Vyplň údaj</v>
      </c>
      <c r="K20" s="38"/>
      <c r="L20" s="147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44"/>
      <c r="C21" s="38"/>
      <c r="D21" s="38"/>
      <c r="E21" s="38"/>
      <c r="F21" s="38"/>
      <c r="G21" s="38"/>
      <c r="H21" s="38"/>
      <c r="I21" s="146"/>
      <c r="J21" s="38"/>
      <c r="K21" s="38"/>
      <c r="L21" s="147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44"/>
      <c r="C22" s="38"/>
      <c r="D22" s="144" t="s">
        <v>31</v>
      </c>
      <c r="E22" s="38"/>
      <c r="F22" s="38"/>
      <c r="G22" s="38"/>
      <c r="H22" s="38"/>
      <c r="I22" s="149" t="s">
        <v>26</v>
      </c>
      <c r="J22" s="133" t="s">
        <v>19</v>
      </c>
      <c r="K22" s="38"/>
      <c r="L22" s="147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44"/>
      <c r="C23" s="38"/>
      <c r="D23" s="38"/>
      <c r="E23" s="133" t="s">
        <v>99</v>
      </c>
      <c r="F23" s="38"/>
      <c r="G23" s="38"/>
      <c r="H23" s="38"/>
      <c r="I23" s="149" t="s">
        <v>28</v>
      </c>
      <c r="J23" s="133" t="s">
        <v>19</v>
      </c>
      <c r="K23" s="38"/>
      <c r="L23" s="147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44"/>
      <c r="C24" s="38"/>
      <c r="D24" s="38"/>
      <c r="E24" s="38"/>
      <c r="F24" s="38"/>
      <c r="G24" s="38"/>
      <c r="H24" s="38"/>
      <c r="I24" s="146"/>
      <c r="J24" s="38"/>
      <c r="K24" s="38"/>
      <c r="L24" s="147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44"/>
      <c r="C25" s="38"/>
      <c r="D25" s="144" t="s">
        <v>34</v>
      </c>
      <c r="E25" s="38"/>
      <c r="F25" s="38"/>
      <c r="G25" s="38"/>
      <c r="H25" s="38"/>
      <c r="I25" s="149" t="s">
        <v>26</v>
      </c>
      <c r="J25" s="133" t="s">
        <v>19</v>
      </c>
      <c r="K25" s="38"/>
      <c r="L25" s="147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44"/>
      <c r="C26" s="38"/>
      <c r="D26" s="38"/>
      <c r="E26" s="133" t="s">
        <v>99</v>
      </c>
      <c r="F26" s="38"/>
      <c r="G26" s="38"/>
      <c r="H26" s="38"/>
      <c r="I26" s="149" t="s">
        <v>28</v>
      </c>
      <c r="J26" s="133" t="s">
        <v>19</v>
      </c>
      <c r="K26" s="38"/>
      <c r="L26" s="147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38"/>
      <c r="E27" s="38"/>
      <c r="F27" s="38"/>
      <c r="G27" s="38"/>
      <c r="H27" s="38"/>
      <c r="I27" s="146"/>
      <c r="J27" s="38"/>
      <c r="K27" s="38"/>
      <c r="L27" s="147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44"/>
      <c r="C28" s="38"/>
      <c r="D28" s="144" t="s">
        <v>35</v>
      </c>
      <c r="E28" s="38"/>
      <c r="F28" s="38"/>
      <c r="G28" s="38"/>
      <c r="H28" s="38"/>
      <c r="I28" s="146"/>
      <c r="J28" s="38"/>
      <c r="K28" s="38"/>
      <c r="L28" s="147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51"/>
      <c r="B29" s="152"/>
      <c r="C29" s="151"/>
      <c r="D29" s="151"/>
      <c r="E29" s="153" t="s">
        <v>19</v>
      </c>
      <c r="F29" s="153"/>
      <c r="G29" s="153"/>
      <c r="H29" s="153"/>
      <c r="I29" s="154"/>
      <c r="J29" s="151"/>
      <c r="K29" s="151"/>
      <c r="L29" s="155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</row>
    <row r="30" s="2" customFormat="1" ht="6.96" customHeight="1">
      <c r="A30" s="38"/>
      <c r="B30" s="44"/>
      <c r="C30" s="38"/>
      <c r="D30" s="38"/>
      <c r="E30" s="38"/>
      <c r="F30" s="38"/>
      <c r="G30" s="38"/>
      <c r="H30" s="38"/>
      <c r="I30" s="146"/>
      <c r="J30" s="38"/>
      <c r="K30" s="38"/>
      <c r="L30" s="147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6"/>
      <c r="E31" s="156"/>
      <c r="F31" s="156"/>
      <c r="G31" s="156"/>
      <c r="H31" s="156"/>
      <c r="I31" s="157"/>
      <c r="J31" s="156"/>
      <c r="K31" s="156"/>
      <c r="L31" s="147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44"/>
      <c r="C32" s="38"/>
      <c r="D32" s="158" t="s">
        <v>37</v>
      </c>
      <c r="E32" s="38"/>
      <c r="F32" s="38"/>
      <c r="G32" s="38"/>
      <c r="H32" s="38"/>
      <c r="I32" s="146"/>
      <c r="J32" s="159">
        <f>ROUND(J94, 2)</f>
        <v>0</v>
      </c>
      <c r="K32" s="38"/>
      <c r="L32" s="147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44"/>
      <c r="C33" s="38"/>
      <c r="D33" s="156"/>
      <c r="E33" s="156"/>
      <c r="F33" s="156"/>
      <c r="G33" s="156"/>
      <c r="H33" s="156"/>
      <c r="I33" s="157"/>
      <c r="J33" s="156"/>
      <c r="K33" s="156"/>
      <c r="L33" s="147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38"/>
      <c r="F34" s="160" t="s">
        <v>39</v>
      </c>
      <c r="G34" s="38"/>
      <c r="H34" s="38"/>
      <c r="I34" s="161" t="s">
        <v>38</v>
      </c>
      <c r="J34" s="160" t="s">
        <v>40</v>
      </c>
      <c r="K34" s="38"/>
      <c r="L34" s="147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44"/>
      <c r="C35" s="38"/>
      <c r="D35" s="162" t="s">
        <v>41</v>
      </c>
      <c r="E35" s="144" t="s">
        <v>42</v>
      </c>
      <c r="F35" s="163">
        <f>ROUND((SUM(BE94:BE340)),  2)</f>
        <v>0</v>
      </c>
      <c r="G35" s="38"/>
      <c r="H35" s="38"/>
      <c r="I35" s="164">
        <v>0.20999999999999999</v>
      </c>
      <c r="J35" s="163">
        <f>ROUND(((SUM(BE94:BE340))*I35),  2)</f>
        <v>0</v>
      </c>
      <c r="K35" s="38"/>
      <c r="L35" s="147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44"/>
      <c r="C36" s="38"/>
      <c r="D36" s="38"/>
      <c r="E36" s="144" t="s">
        <v>43</v>
      </c>
      <c r="F36" s="163">
        <f>ROUND((SUM(BF94:BF340)),  2)</f>
        <v>0</v>
      </c>
      <c r="G36" s="38"/>
      <c r="H36" s="38"/>
      <c r="I36" s="164">
        <v>0.14999999999999999</v>
      </c>
      <c r="J36" s="163">
        <f>ROUND(((SUM(BF94:BF340))*I36),  2)</f>
        <v>0</v>
      </c>
      <c r="K36" s="38"/>
      <c r="L36" s="147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4" t="s">
        <v>44</v>
      </c>
      <c r="F37" s="163">
        <f>ROUND((SUM(BG94:BG340)),  2)</f>
        <v>0</v>
      </c>
      <c r="G37" s="38"/>
      <c r="H37" s="38"/>
      <c r="I37" s="164">
        <v>0.20999999999999999</v>
      </c>
      <c r="J37" s="163">
        <f>0</f>
        <v>0</v>
      </c>
      <c r="K37" s="38"/>
      <c r="L37" s="147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44"/>
      <c r="C38" s="38"/>
      <c r="D38" s="38"/>
      <c r="E38" s="144" t="s">
        <v>45</v>
      </c>
      <c r="F38" s="163">
        <f>ROUND((SUM(BH94:BH340)),  2)</f>
        <v>0</v>
      </c>
      <c r="G38" s="38"/>
      <c r="H38" s="38"/>
      <c r="I38" s="164">
        <v>0.14999999999999999</v>
      </c>
      <c r="J38" s="163">
        <f>0</f>
        <v>0</v>
      </c>
      <c r="K38" s="38"/>
      <c r="L38" s="147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44"/>
      <c r="C39" s="38"/>
      <c r="D39" s="38"/>
      <c r="E39" s="144" t="s">
        <v>46</v>
      </c>
      <c r="F39" s="163">
        <f>ROUND((SUM(BI94:BI340)),  2)</f>
        <v>0</v>
      </c>
      <c r="G39" s="38"/>
      <c r="H39" s="38"/>
      <c r="I39" s="164">
        <v>0</v>
      </c>
      <c r="J39" s="163">
        <f>0</f>
        <v>0</v>
      </c>
      <c r="K39" s="38"/>
      <c r="L39" s="147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44"/>
      <c r="C40" s="38"/>
      <c r="D40" s="38"/>
      <c r="E40" s="38"/>
      <c r="F40" s="38"/>
      <c r="G40" s="38"/>
      <c r="H40" s="38"/>
      <c r="I40" s="146"/>
      <c r="J40" s="38"/>
      <c r="K40" s="38"/>
      <c r="L40" s="147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44"/>
      <c r="C41" s="165"/>
      <c r="D41" s="166" t="s">
        <v>47</v>
      </c>
      <c r="E41" s="167"/>
      <c r="F41" s="167"/>
      <c r="G41" s="168" t="s">
        <v>48</v>
      </c>
      <c r="H41" s="169" t="s">
        <v>49</v>
      </c>
      <c r="I41" s="170"/>
      <c r="J41" s="171">
        <f>SUM(J32:J39)</f>
        <v>0</v>
      </c>
      <c r="K41" s="172"/>
      <c r="L41" s="147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173"/>
      <c r="C42" s="174"/>
      <c r="D42" s="174"/>
      <c r="E42" s="174"/>
      <c r="F42" s="174"/>
      <c r="G42" s="174"/>
      <c r="H42" s="174"/>
      <c r="I42" s="175"/>
      <c r="J42" s="174"/>
      <c r="K42" s="174"/>
      <c r="L42" s="147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6" s="2" customFormat="1" ht="6.96" customHeight="1">
      <c r="A46" s="38"/>
      <c r="B46" s="176"/>
      <c r="C46" s="177"/>
      <c r="D46" s="177"/>
      <c r="E46" s="177"/>
      <c r="F46" s="177"/>
      <c r="G46" s="177"/>
      <c r="H46" s="177"/>
      <c r="I46" s="178"/>
      <c r="J46" s="177"/>
      <c r="K46" s="177"/>
      <c r="L46" s="147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24.96" customHeight="1">
      <c r="A47" s="38"/>
      <c r="B47" s="39"/>
      <c r="C47" s="23" t="s">
        <v>100</v>
      </c>
      <c r="D47" s="40"/>
      <c r="E47" s="40"/>
      <c r="F47" s="40"/>
      <c r="G47" s="40"/>
      <c r="H47" s="40"/>
      <c r="I47" s="146"/>
      <c r="J47" s="40"/>
      <c r="K47" s="40"/>
      <c r="L47" s="147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146"/>
      <c r="J48" s="40"/>
      <c r="K48" s="40"/>
      <c r="L48" s="147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16</v>
      </c>
      <c r="D49" s="40"/>
      <c r="E49" s="40"/>
      <c r="F49" s="40"/>
      <c r="G49" s="40"/>
      <c r="H49" s="40"/>
      <c r="I49" s="146"/>
      <c r="J49" s="40"/>
      <c r="K49" s="40"/>
      <c r="L49" s="147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179" t="str">
        <f>E7</f>
        <v>Stavební úpravy a přístavba městského bazénu a lázní Nymburk</v>
      </c>
      <c r="F50" s="32"/>
      <c r="G50" s="32"/>
      <c r="H50" s="32"/>
      <c r="I50" s="146"/>
      <c r="J50" s="40"/>
      <c r="K50" s="40"/>
      <c r="L50" s="147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1" customFormat="1" ht="12" customHeight="1">
      <c r="B51" s="21"/>
      <c r="C51" s="32" t="s">
        <v>95</v>
      </c>
      <c r="D51" s="22"/>
      <c r="E51" s="22"/>
      <c r="F51" s="22"/>
      <c r="G51" s="22"/>
      <c r="H51" s="22"/>
      <c r="I51" s="138"/>
      <c r="J51" s="22"/>
      <c r="K51" s="22"/>
      <c r="L51" s="20"/>
    </row>
    <row r="52" s="2" customFormat="1" ht="16.5" customHeight="1">
      <c r="A52" s="38"/>
      <c r="B52" s="39"/>
      <c r="C52" s="40"/>
      <c r="D52" s="40"/>
      <c r="E52" s="179" t="s">
        <v>523</v>
      </c>
      <c r="F52" s="40"/>
      <c r="G52" s="40"/>
      <c r="H52" s="40"/>
      <c r="I52" s="146"/>
      <c r="J52" s="40"/>
      <c r="K52" s="40"/>
      <c r="L52" s="147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12" customHeight="1">
      <c r="A53" s="38"/>
      <c r="B53" s="39"/>
      <c r="C53" s="32" t="s">
        <v>97</v>
      </c>
      <c r="D53" s="40"/>
      <c r="E53" s="40"/>
      <c r="F53" s="40"/>
      <c r="G53" s="40"/>
      <c r="H53" s="40"/>
      <c r="I53" s="146"/>
      <c r="J53" s="40"/>
      <c r="K53" s="40"/>
      <c r="L53" s="147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6.5" customHeight="1">
      <c r="A54" s="38"/>
      <c r="B54" s="39"/>
      <c r="C54" s="40"/>
      <c r="D54" s="40"/>
      <c r="E54" s="69" t="str">
        <f>E11</f>
        <v>A - A - Vodovod</v>
      </c>
      <c r="F54" s="40"/>
      <c r="G54" s="40"/>
      <c r="H54" s="40"/>
      <c r="I54" s="146"/>
      <c r="J54" s="40"/>
      <c r="K54" s="40"/>
      <c r="L54" s="147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6.96" customHeight="1">
      <c r="A55" s="38"/>
      <c r="B55" s="39"/>
      <c r="C55" s="40"/>
      <c r="D55" s="40"/>
      <c r="E55" s="40"/>
      <c r="F55" s="40"/>
      <c r="G55" s="40"/>
      <c r="H55" s="40"/>
      <c r="I55" s="146"/>
      <c r="J55" s="40"/>
      <c r="K55" s="40"/>
      <c r="L55" s="147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2" customHeight="1">
      <c r="A56" s="38"/>
      <c r="B56" s="39"/>
      <c r="C56" s="32" t="s">
        <v>21</v>
      </c>
      <c r="D56" s="40"/>
      <c r="E56" s="40"/>
      <c r="F56" s="27" t="str">
        <f>F14</f>
        <v>k.ú. Nymburk</v>
      </c>
      <c r="G56" s="40"/>
      <c r="H56" s="40"/>
      <c r="I56" s="149" t="s">
        <v>23</v>
      </c>
      <c r="J56" s="72" t="str">
        <f>IF(J14="","",J14)</f>
        <v>21. 1. 2020</v>
      </c>
      <c r="K56" s="40"/>
      <c r="L56" s="147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6.96" customHeight="1">
      <c r="A57" s="38"/>
      <c r="B57" s="39"/>
      <c r="C57" s="40"/>
      <c r="D57" s="40"/>
      <c r="E57" s="40"/>
      <c r="F57" s="40"/>
      <c r="G57" s="40"/>
      <c r="H57" s="40"/>
      <c r="I57" s="146"/>
      <c r="J57" s="40"/>
      <c r="K57" s="40"/>
      <c r="L57" s="147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5.15" customHeight="1">
      <c r="A58" s="38"/>
      <c r="B58" s="39"/>
      <c r="C58" s="32" t="s">
        <v>25</v>
      </c>
      <c r="D58" s="40"/>
      <c r="E58" s="40"/>
      <c r="F58" s="27" t="str">
        <f>E17</f>
        <v>Město Nymburk,Nám. Přemyslovců 163,Nymburk</v>
      </c>
      <c r="G58" s="40"/>
      <c r="H58" s="40"/>
      <c r="I58" s="149" t="s">
        <v>31</v>
      </c>
      <c r="J58" s="36" t="str">
        <f>E23</f>
        <v>H. Chadimová</v>
      </c>
      <c r="K58" s="40"/>
      <c r="L58" s="147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15.15" customHeight="1">
      <c r="A59" s="38"/>
      <c r="B59" s="39"/>
      <c r="C59" s="32" t="s">
        <v>29</v>
      </c>
      <c r="D59" s="40"/>
      <c r="E59" s="40"/>
      <c r="F59" s="27" t="str">
        <f>IF(E20="","",E20)</f>
        <v>Vyplň údaj</v>
      </c>
      <c r="G59" s="40"/>
      <c r="H59" s="40"/>
      <c r="I59" s="149" t="s">
        <v>34</v>
      </c>
      <c r="J59" s="36" t="str">
        <f>E26</f>
        <v>H. Chadimová</v>
      </c>
      <c r="K59" s="40"/>
      <c r="L59" s="147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="2" customFormat="1" ht="10.32" customHeight="1">
      <c r="A60" s="38"/>
      <c r="B60" s="39"/>
      <c r="C60" s="40"/>
      <c r="D60" s="40"/>
      <c r="E60" s="40"/>
      <c r="F60" s="40"/>
      <c r="G60" s="40"/>
      <c r="H60" s="40"/>
      <c r="I60" s="146"/>
      <c r="J60" s="40"/>
      <c r="K60" s="40"/>
      <c r="L60" s="147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="2" customFormat="1" ht="29.28" customHeight="1">
      <c r="A61" s="38"/>
      <c r="B61" s="39"/>
      <c r="C61" s="180" t="s">
        <v>101</v>
      </c>
      <c r="D61" s="181"/>
      <c r="E61" s="181"/>
      <c r="F61" s="181"/>
      <c r="G61" s="181"/>
      <c r="H61" s="181"/>
      <c r="I61" s="182"/>
      <c r="J61" s="183" t="s">
        <v>102</v>
      </c>
      <c r="K61" s="181"/>
      <c r="L61" s="147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="2" customFormat="1" ht="10.32" customHeight="1">
      <c r="A62" s="38"/>
      <c r="B62" s="39"/>
      <c r="C62" s="40"/>
      <c r="D62" s="40"/>
      <c r="E62" s="40"/>
      <c r="F62" s="40"/>
      <c r="G62" s="40"/>
      <c r="H62" s="40"/>
      <c r="I62" s="146"/>
      <c r="J62" s="40"/>
      <c r="K62" s="40"/>
      <c r="L62" s="147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="2" customFormat="1" ht="22.8" customHeight="1">
      <c r="A63" s="38"/>
      <c r="B63" s="39"/>
      <c r="C63" s="184" t="s">
        <v>69</v>
      </c>
      <c r="D63" s="40"/>
      <c r="E63" s="40"/>
      <c r="F63" s="40"/>
      <c r="G63" s="40"/>
      <c r="H63" s="40"/>
      <c r="I63" s="146"/>
      <c r="J63" s="102">
        <f>J94</f>
        <v>0</v>
      </c>
      <c r="K63" s="40"/>
      <c r="L63" s="147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U63" s="17" t="s">
        <v>103</v>
      </c>
    </row>
    <row r="64" s="9" customFormat="1" ht="24.96" customHeight="1">
      <c r="A64" s="9"/>
      <c r="B64" s="185"/>
      <c r="C64" s="186"/>
      <c r="D64" s="187" t="s">
        <v>104</v>
      </c>
      <c r="E64" s="188"/>
      <c r="F64" s="188"/>
      <c r="G64" s="188"/>
      <c r="H64" s="188"/>
      <c r="I64" s="189"/>
      <c r="J64" s="190">
        <f>J95</f>
        <v>0</v>
      </c>
      <c r="K64" s="186"/>
      <c r="L64" s="191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92"/>
      <c r="C65" s="125"/>
      <c r="D65" s="193" t="s">
        <v>105</v>
      </c>
      <c r="E65" s="194"/>
      <c r="F65" s="194"/>
      <c r="G65" s="194"/>
      <c r="H65" s="194"/>
      <c r="I65" s="195"/>
      <c r="J65" s="196">
        <f>J96</f>
        <v>0</v>
      </c>
      <c r="K65" s="125"/>
      <c r="L65" s="19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92"/>
      <c r="C66" s="125"/>
      <c r="D66" s="193" t="s">
        <v>107</v>
      </c>
      <c r="E66" s="194"/>
      <c r="F66" s="194"/>
      <c r="G66" s="194"/>
      <c r="H66" s="194"/>
      <c r="I66" s="195"/>
      <c r="J66" s="196">
        <f>J175</f>
        <v>0</v>
      </c>
      <c r="K66" s="125"/>
      <c r="L66" s="19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92"/>
      <c r="C67" s="125"/>
      <c r="D67" s="193" t="s">
        <v>108</v>
      </c>
      <c r="E67" s="194"/>
      <c r="F67" s="194"/>
      <c r="G67" s="194"/>
      <c r="H67" s="194"/>
      <c r="I67" s="195"/>
      <c r="J67" s="196">
        <f>J186</f>
        <v>0</v>
      </c>
      <c r="K67" s="125"/>
      <c r="L67" s="19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92"/>
      <c r="C68" s="125"/>
      <c r="D68" s="193" t="s">
        <v>109</v>
      </c>
      <c r="E68" s="194"/>
      <c r="F68" s="194"/>
      <c r="G68" s="194"/>
      <c r="H68" s="194"/>
      <c r="I68" s="195"/>
      <c r="J68" s="196">
        <f>J210</f>
        <v>0</v>
      </c>
      <c r="K68" s="125"/>
      <c r="L68" s="19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92"/>
      <c r="C69" s="125"/>
      <c r="D69" s="193" t="s">
        <v>525</v>
      </c>
      <c r="E69" s="194"/>
      <c r="F69" s="194"/>
      <c r="G69" s="194"/>
      <c r="H69" s="194"/>
      <c r="I69" s="195"/>
      <c r="J69" s="196">
        <f>J299</f>
        <v>0</v>
      </c>
      <c r="K69" s="125"/>
      <c r="L69" s="19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92"/>
      <c r="C70" s="125"/>
      <c r="D70" s="193" t="s">
        <v>111</v>
      </c>
      <c r="E70" s="194"/>
      <c r="F70" s="194"/>
      <c r="G70" s="194"/>
      <c r="H70" s="194"/>
      <c r="I70" s="195"/>
      <c r="J70" s="196">
        <f>J324</f>
        <v>0</v>
      </c>
      <c r="K70" s="125"/>
      <c r="L70" s="19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92"/>
      <c r="C71" s="125"/>
      <c r="D71" s="193" t="s">
        <v>112</v>
      </c>
      <c r="E71" s="194"/>
      <c r="F71" s="194"/>
      <c r="G71" s="194"/>
      <c r="H71" s="194"/>
      <c r="I71" s="195"/>
      <c r="J71" s="196">
        <f>J335</f>
        <v>0</v>
      </c>
      <c r="K71" s="125"/>
      <c r="L71" s="19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9" customFormat="1" ht="24.96" customHeight="1">
      <c r="A72" s="9"/>
      <c r="B72" s="185"/>
      <c r="C72" s="186"/>
      <c r="D72" s="187" t="s">
        <v>113</v>
      </c>
      <c r="E72" s="188"/>
      <c r="F72" s="188"/>
      <c r="G72" s="188"/>
      <c r="H72" s="188"/>
      <c r="I72" s="189"/>
      <c r="J72" s="190">
        <f>J338</f>
        <v>0</v>
      </c>
      <c r="K72" s="186"/>
      <c r="L72" s="191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="2" customFormat="1" ht="21.84" customHeight="1">
      <c r="A73" s="38"/>
      <c r="B73" s="39"/>
      <c r="C73" s="40"/>
      <c r="D73" s="40"/>
      <c r="E73" s="40"/>
      <c r="F73" s="40"/>
      <c r="G73" s="40"/>
      <c r="H73" s="40"/>
      <c r="I73" s="146"/>
      <c r="J73" s="40"/>
      <c r="K73" s="40"/>
      <c r="L73" s="147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6.96" customHeight="1">
      <c r="A74" s="38"/>
      <c r="B74" s="59"/>
      <c r="C74" s="60"/>
      <c r="D74" s="60"/>
      <c r="E74" s="60"/>
      <c r="F74" s="60"/>
      <c r="G74" s="60"/>
      <c r="H74" s="60"/>
      <c r="I74" s="175"/>
      <c r="J74" s="60"/>
      <c r="K74" s="60"/>
      <c r="L74" s="147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8" s="2" customFormat="1" ht="6.96" customHeight="1">
      <c r="A78" s="38"/>
      <c r="B78" s="61"/>
      <c r="C78" s="62"/>
      <c r="D78" s="62"/>
      <c r="E78" s="62"/>
      <c r="F78" s="62"/>
      <c r="G78" s="62"/>
      <c r="H78" s="62"/>
      <c r="I78" s="178"/>
      <c r="J78" s="62"/>
      <c r="K78" s="62"/>
      <c r="L78" s="147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24.96" customHeight="1">
      <c r="A79" s="38"/>
      <c r="B79" s="39"/>
      <c r="C79" s="23" t="s">
        <v>114</v>
      </c>
      <c r="D79" s="40"/>
      <c r="E79" s="40"/>
      <c r="F79" s="40"/>
      <c r="G79" s="40"/>
      <c r="H79" s="40"/>
      <c r="I79" s="146"/>
      <c r="J79" s="40"/>
      <c r="K79" s="40"/>
      <c r="L79" s="147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6.96" customHeight="1">
      <c r="A80" s="38"/>
      <c r="B80" s="39"/>
      <c r="C80" s="40"/>
      <c r="D80" s="40"/>
      <c r="E80" s="40"/>
      <c r="F80" s="40"/>
      <c r="G80" s="40"/>
      <c r="H80" s="40"/>
      <c r="I80" s="146"/>
      <c r="J80" s="40"/>
      <c r="K80" s="40"/>
      <c r="L80" s="147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2" customHeight="1">
      <c r="A81" s="38"/>
      <c r="B81" s="39"/>
      <c r="C81" s="32" t="s">
        <v>16</v>
      </c>
      <c r="D81" s="40"/>
      <c r="E81" s="40"/>
      <c r="F81" s="40"/>
      <c r="G81" s="40"/>
      <c r="H81" s="40"/>
      <c r="I81" s="146"/>
      <c r="J81" s="40"/>
      <c r="K81" s="40"/>
      <c r="L81" s="147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6.5" customHeight="1">
      <c r="A82" s="38"/>
      <c r="B82" s="39"/>
      <c r="C82" s="40"/>
      <c r="D82" s="40"/>
      <c r="E82" s="179" t="str">
        <f>E7</f>
        <v>Stavební úpravy a přístavba městského bazénu a lázní Nymburk</v>
      </c>
      <c r="F82" s="32"/>
      <c r="G82" s="32"/>
      <c r="H82" s="32"/>
      <c r="I82" s="146"/>
      <c r="J82" s="40"/>
      <c r="K82" s="40"/>
      <c r="L82" s="147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1" customFormat="1" ht="12" customHeight="1">
      <c r="B83" s="21"/>
      <c r="C83" s="32" t="s">
        <v>95</v>
      </c>
      <c r="D83" s="22"/>
      <c r="E83" s="22"/>
      <c r="F83" s="22"/>
      <c r="G83" s="22"/>
      <c r="H83" s="22"/>
      <c r="I83" s="138"/>
      <c r="J83" s="22"/>
      <c r="K83" s="22"/>
      <c r="L83" s="20"/>
    </row>
    <row r="84" s="2" customFormat="1" ht="16.5" customHeight="1">
      <c r="A84" s="38"/>
      <c r="B84" s="39"/>
      <c r="C84" s="40"/>
      <c r="D84" s="40"/>
      <c r="E84" s="179" t="s">
        <v>523</v>
      </c>
      <c r="F84" s="40"/>
      <c r="G84" s="40"/>
      <c r="H84" s="40"/>
      <c r="I84" s="146"/>
      <c r="J84" s="40"/>
      <c r="K84" s="40"/>
      <c r="L84" s="147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2" customHeight="1">
      <c r="A85" s="38"/>
      <c r="B85" s="39"/>
      <c r="C85" s="32" t="s">
        <v>97</v>
      </c>
      <c r="D85" s="40"/>
      <c r="E85" s="40"/>
      <c r="F85" s="40"/>
      <c r="G85" s="40"/>
      <c r="H85" s="40"/>
      <c r="I85" s="146"/>
      <c r="J85" s="40"/>
      <c r="K85" s="40"/>
      <c r="L85" s="147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6.5" customHeight="1">
      <c r="A86" s="38"/>
      <c r="B86" s="39"/>
      <c r="C86" s="40"/>
      <c r="D86" s="40"/>
      <c r="E86" s="69" t="str">
        <f>E11</f>
        <v>A - A - Vodovod</v>
      </c>
      <c r="F86" s="40"/>
      <c r="G86" s="40"/>
      <c r="H86" s="40"/>
      <c r="I86" s="146"/>
      <c r="J86" s="40"/>
      <c r="K86" s="40"/>
      <c r="L86" s="147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6.96" customHeight="1">
      <c r="A87" s="38"/>
      <c r="B87" s="39"/>
      <c r="C87" s="40"/>
      <c r="D87" s="40"/>
      <c r="E87" s="40"/>
      <c r="F87" s="40"/>
      <c r="G87" s="40"/>
      <c r="H87" s="40"/>
      <c r="I87" s="146"/>
      <c r="J87" s="40"/>
      <c r="K87" s="40"/>
      <c r="L87" s="147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21</v>
      </c>
      <c r="D88" s="40"/>
      <c r="E88" s="40"/>
      <c r="F88" s="27" t="str">
        <f>F14</f>
        <v>k.ú. Nymburk</v>
      </c>
      <c r="G88" s="40"/>
      <c r="H88" s="40"/>
      <c r="I88" s="149" t="s">
        <v>23</v>
      </c>
      <c r="J88" s="72" t="str">
        <f>IF(J14="","",J14)</f>
        <v>21. 1. 2020</v>
      </c>
      <c r="K88" s="40"/>
      <c r="L88" s="147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6.96" customHeight="1">
      <c r="A89" s="38"/>
      <c r="B89" s="39"/>
      <c r="C89" s="40"/>
      <c r="D89" s="40"/>
      <c r="E89" s="40"/>
      <c r="F89" s="40"/>
      <c r="G89" s="40"/>
      <c r="H89" s="40"/>
      <c r="I89" s="146"/>
      <c r="J89" s="40"/>
      <c r="K89" s="40"/>
      <c r="L89" s="147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5.15" customHeight="1">
      <c r="A90" s="38"/>
      <c r="B90" s="39"/>
      <c r="C90" s="32" t="s">
        <v>25</v>
      </c>
      <c r="D90" s="40"/>
      <c r="E90" s="40"/>
      <c r="F90" s="27" t="str">
        <f>E17</f>
        <v>Město Nymburk,Nám. Přemyslovců 163,Nymburk</v>
      </c>
      <c r="G90" s="40"/>
      <c r="H90" s="40"/>
      <c r="I90" s="149" t="s">
        <v>31</v>
      </c>
      <c r="J90" s="36" t="str">
        <f>E23</f>
        <v>H. Chadimová</v>
      </c>
      <c r="K90" s="40"/>
      <c r="L90" s="147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29</v>
      </c>
      <c r="D91" s="40"/>
      <c r="E91" s="40"/>
      <c r="F91" s="27" t="str">
        <f>IF(E20="","",E20)</f>
        <v>Vyplň údaj</v>
      </c>
      <c r="G91" s="40"/>
      <c r="H91" s="40"/>
      <c r="I91" s="149" t="s">
        <v>34</v>
      </c>
      <c r="J91" s="36" t="str">
        <f>E26</f>
        <v>H. Chadimová</v>
      </c>
      <c r="K91" s="40"/>
      <c r="L91" s="147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0.32" customHeight="1">
      <c r="A92" s="38"/>
      <c r="B92" s="39"/>
      <c r="C92" s="40"/>
      <c r="D92" s="40"/>
      <c r="E92" s="40"/>
      <c r="F92" s="40"/>
      <c r="G92" s="40"/>
      <c r="H92" s="40"/>
      <c r="I92" s="146"/>
      <c r="J92" s="40"/>
      <c r="K92" s="40"/>
      <c r="L92" s="147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11" customFormat="1" ht="29.28" customHeight="1">
      <c r="A93" s="198"/>
      <c r="B93" s="199"/>
      <c r="C93" s="200" t="s">
        <v>115</v>
      </c>
      <c r="D93" s="201" t="s">
        <v>56</v>
      </c>
      <c r="E93" s="201" t="s">
        <v>52</v>
      </c>
      <c r="F93" s="201" t="s">
        <v>53</v>
      </c>
      <c r="G93" s="201" t="s">
        <v>116</v>
      </c>
      <c r="H93" s="201" t="s">
        <v>117</v>
      </c>
      <c r="I93" s="202" t="s">
        <v>118</v>
      </c>
      <c r="J93" s="201" t="s">
        <v>102</v>
      </c>
      <c r="K93" s="203" t="s">
        <v>119</v>
      </c>
      <c r="L93" s="204"/>
      <c r="M93" s="92" t="s">
        <v>19</v>
      </c>
      <c r="N93" s="93" t="s">
        <v>41</v>
      </c>
      <c r="O93" s="93" t="s">
        <v>120</v>
      </c>
      <c r="P93" s="93" t="s">
        <v>121</v>
      </c>
      <c r="Q93" s="93" t="s">
        <v>122</v>
      </c>
      <c r="R93" s="93" t="s">
        <v>123</v>
      </c>
      <c r="S93" s="93" t="s">
        <v>124</v>
      </c>
      <c r="T93" s="94" t="s">
        <v>125</v>
      </c>
      <c r="U93" s="198"/>
      <c r="V93" s="198"/>
      <c r="W93" s="198"/>
      <c r="X93" s="198"/>
      <c r="Y93" s="198"/>
      <c r="Z93" s="198"/>
      <c r="AA93" s="198"/>
      <c r="AB93" s="198"/>
      <c r="AC93" s="198"/>
      <c r="AD93" s="198"/>
      <c r="AE93" s="198"/>
    </row>
    <row r="94" s="2" customFormat="1" ht="22.8" customHeight="1">
      <c r="A94" s="38"/>
      <c r="B94" s="39"/>
      <c r="C94" s="99" t="s">
        <v>126</v>
      </c>
      <c r="D94" s="40"/>
      <c r="E94" s="40"/>
      <c r="F94" s="40"/>
      <c r="G94" s="40"/>
      <c r="H94" s="40"/>
      <c r="I94" s="146"/>
      <c r="J94" s="205">
        <f>BK94</f>
        <v>0</v>
      </c>
      <c r="K94" s="40"/>
      <c r="L94" s="44"/>
      <c r="M94" s="95"/>
      <c r="N94" s="206"/>
      <c r="O94" s="96"/>
      <c r="P94" s="207">
        <f>P95+P338</f>
        <v>0</v>
      </c>
      <c r="Q94" s="96"/>
      <c r="R94" s="207">
        <f>R95+R338</f>
        <v>29.40037225</v>
      </c>
      <c r="S94" s="96"/>
      <c r="T94" s="208">
        <f>T95+T338</f>
        <v>34.491949999999996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T94" s="17" t="s">
        <v>70</v>
      </c>
      <c r="AU94" s="17" t="s">
        <v>103</v>
      </c>
      <c r="BK94" s="209">
        <f>BK95+BK338</f>
        <v>0</v>
      </c>
    </row>
    <row r="95" s="12" customFormat="1" ht="25.92" customHeight="1">
      <c r="A95" s="12"/>
      <c r="B95" s="210"/>
      <c r="C95" s="211"/>
      <c r="D95" s="212" t="s">
        <v>70</v>
      </c>
      <c r="E95" s="213" t="s">
        <v>127</v>
      </c>
      <c r="F95" s="213" t="s">
        <v>128</v>
      </c>
      <c r="G95" s="211"/>
      <c r="H95" s="211"/>
      <c r="I95" s="214"/>
      <c r="J95" s="215">
        <f>BK95</f>
        <v>0</v>
      </c>
      <c r="K95" s="211"/>
      <c r="L95" s="216"/>
      <c r="M95" s="217"/>
      <c r="N95" s="218"/>
      <c r="O95" s="218"/>
      <c r="P95" s="219">
        <f>P96+P175+P186+P210+P299+P324+P335</f>
        <v>0</v>
      </c>
      <c r="Q95" s="218"/>
      <c r="R95" s="219">
        <f>R96+R175+R186+R210+R299+R324+R335</f>
        <v>29.40037225</v>
      </c>
      <c r="S95" s="218"/>
      <c r="T95" s="220">
        <f>T96+T175+T186+T210+T299+T324+T335</f>
        <v>34.491949999999996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21" t="s">
        <v>78</v>
      </c>
      <c r="AT95" s="222" t="s">
        <v>70</v>
      </c>
      <c r="AU95" s="222" t="s">
        <v>71</v>
      </c>
      <c r="AY95" s="221" t="s">
        <v>129</v>
      </c>
      <c r="BK95" s="223">
        <f>BK96+BK175+BK186+BK210+BK299+BK324+BK335</f>
        <v>0</v>
      </c>
    </row>
    <row r="96" s="12" customFormat="1" ht="22.8" customHeight="1">
      <c r="A96" s="12"/>
      <c r="B96" s="210"/>
      <c r="C96" s="211"/>
      <c r="D96" s="212" t="s">
        <v>70</v>
      </c>
      <c r="E96" s="224" t="s">
        <v>78</v>
      </c>
      <c r="F96" s="224" t="s">
        <v>130</v>
      </c>
      <c r="G96" s="211"/>
      <c r="H96" s="211"/>
      <c r="I96" s="214"/>
      <c r="J96" s="225">
        <f>BK96</f>
        <v>0</v>
      </c>
      <c r="K96" s="211"/>
      <c r="L96" s="216"/>
      <c r="M96" s="217"/>
      <c r="N96" s="218"/>
      <c r="O96" s="218"/>
      <c r="P96" s="219">
        <f>SUM(P97:P174)</f>
        <v>0</v>
      </c>
      <c r="Q96" s="218"/>
      <c r="R96" s="219">
        <f>SUM(R97:R174)</f>
        <v>24.386064999999999</v>
      </c>
      <c r="S96" s="218"/>
      <c r="T96" s="220">
        <f>SUM(T97:T174)</f>
        <v>34.071949999999994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21" t="s">
        <v>78</v>
      </c>
      <c r="AT96" s="222" t="s">
        <v>70</v>
      </c>
      <c r="AU96" s="222" t="s">
        <v>78</v>
      </c>
      <c r="AY96" s="221" t="s">
        <v>129</v>
      </c>
      <c r="BK96" s="223">
        <f>SUM(BK97:BK174)</f>
        <v>0</v>
      </c>
    </row>
    <row r="97" s="2" customFormat="1" ht="33" customHeight="1">
      <c r="A97" s="38"/>
      <c r="B97" s="39"/>
      <c r="C97" s="226" t="s">
        <v>78</v>
      </c>
      <c r="D97" s="226" t="s">
        <v>131</v>
      </c>
      <c r="E97" s="227" t="s">
        <v>132</v>
      </c>
      <c r="F97" s="228" t="s">
        <v>133</v>
      </c>
      <c r="G97" s="229" t="s">
        <v>134</v>
      </c>
      <c r="H97" s="230">
        <v>33.600000000000001</v>
      </c>
      <c r="I97" s="231"/>
      <c r="J97" s="232">
        <f>ROUND(I97*H97,2)</f>
        <v>0</v>
      </c>
      <c r="K97" s="228" t="s">
        <v>135</v>
      </c>
      <c r="L97" s="44"/>
      <c r="M97" s="233" t="s">
        <v>19</v>
      </c>
      <c r="N97" s="234" t="s">
        <v>42</v>
      </c>
      <c r="O97" s="84"/>
      <c r="P97" s="235">
        <f>O97*H97</f>
        <v>0</v>
      </c>
      <c r="Q97" s="235">
        <v>0</v>
      </c>
      <c r="R97" s="235">
        <f>Q97*H97</f>
        <v>0</v>
      </c>
      <c r="S97" s="235">
        <v>0.28999999999999998</v>
      </c>
      <c r="T97" s="236">
        <f>S97*H97</f>
        <v>9.7439999999999998</v>
      </c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R97" s="237" t="s">
        <v>136</v>
      </c>
      <c r="AT97" s="237" t="s">
        <v>131</v>
      </c>
      <c r="AU97" s="237" t="s">
        <v>81</v>
      </c>
      <c r="AY97" s="17" t="s">
        <v>129</v>
      </c>
      <c r="BE97" s="238">
        <f>IF(N97="základní",J97,0)</f>
        <v>0</v>
      </c>
      <c r="BF97" s="238">
        <f>IF(N97="snížená",J97,0)</f>
        <v>0</v>
      </c>
      <c r="BG97" s="238">
        <f>IF(N97="zákl. přenesená",J97,0)</f>
        <v>0</v>
      </c>
      <c r="BH97" s="238">
        <f>IF(N97="sníž. přenesená",J97,0)</f>
        <v>0</v>
      </c>
      <c r="BI97" s="238">
        <f>IF(N97="nulová",J97,0)</f>
        <v>0</v>
      </c>
      <c r="BJ97" s="17" t="s">
        <v>78</v>
      </c>
      <c r="BK97" s="238">
        <f>ROUND(I97*H97,2)</f>
        <v>0</v>
      </c>
      <c r="BL97" s="17" t="s">
        <v>136</v>
      </c>
      <c r="BM97" s="237" t="s">
        <v>526</v>
      </c>
    </row>
    <row r="98" s="2" customFormat="1">
      <c r="A98" s="38"/>
      <c r="B98" s="39"/>
      <c r="C98" s="40"/>
      <c r="D98" s="239" t="s">
        <v>138</v>
      </c>
      <c r="E98" s="40"/>
      <c r="F98" s="240" t="s">
        <v>139</v>
      </c>
      <c r="G98" s="40"/>
      <c r="H98" s="40"/>
      <c r="I98" s="146"/>
      <c r="J98" s="40"/>
      <c r="K98" s="40"/>
      <c r="L98" s="44"/>
      <c r="M98" s="241"/>
      <c r="N98" s="242"/>
      <c r="O98" s="84"/>
      <c r="P98" s="84"/>
      <c r="Q98" s="84"/>
      <c r="R98" s="84"/>
      <c r="S98" s="84"/>
      <c r="T98" s="85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T98" s="17" t="s">
        <v>138</v>
      </c>
      <c r="AU98" s="17" t="s">
        <v>81</v>
      </c>
    </row>
    <row r="99" s="13" customFormat="1">
      <c r="A99" s="13"/>
      <c r="B99" s="243"/>
      <c r="C99" s="244"/>
      <c r="D99" s="239" t="s">
        <v>140</v>
      </c>
      <c r="E99" s="245" t="s">
        <v>19</v>
      </c>
      <c r="F99" s="246" t="s">
        <v>527</v>
      </c>
      <c r="G99" s="244"/>
      <c r="H99" s="247">
        <v>21.600000000000001</v>
      </c>
      <c r="I99" s="248"/>
      <c r="J99" s="244"/>
      <c r="K99" s="244"/>
      <c r="L99" s="249"/>
      <c r="M99" s="250"/>
      <c r="N99" s="251"/>
      <c r="O99" s="251"/>
      <c r="P99" s="251"/>
      <c r="Q99" s="251"/>
      <c r="R99" s="251"/>
      <c r="S99" s="251"/>
      <c r="T99" s="252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3" t="s">
        <v>140</v>
      </c>
      <c r="AU99" s="253" t="s">
        <v>81</v>
      </c>
      <c r="AV99" s="13" t="s">
        <v>81</v>
      </c>
      <c r="AW99" s="13" t="s">
        <v>33</v>
      </c>
      <c r="AX99" s="13" t="s">
        <v>71</v>
      </c>
      <c r="AY99" s="253" t="s">
        <v>129</v>
      </c>
    </row>
    <row r="100" s="13" customFormat="1">
      <c r="A100" s="13"/>
      <c r="B100" s="243"/>
      <c r="C100" s="244"/>
      <c r="D100" s="239" t="s">
        <v>140</v>
      </c>
      <c r="E100" s="245" t="s">
        <v>19</v>
      </c>
      <c r="F100" s="246" t="s">
        <v>528</v>
      </c>
      <c r="G100" s="244"/>
      <c r="H100" s="247">
        <v>12</v>
      </c>
      <c r="I100" s="248"/>
      <c r="J100" s="244"/>
      <c r="K100" s="244"/>
      <c r="L100" s="249"/>
      <c r="M100" s="250"/>
      <c r="N100" s="251"/>
      <c r="O100" s="251"/>
      <c r="P100" s="251"/>
      <c r="Q100" s="251"/>
      <c r="R100" s="251"/>
      <c r="S100" s="251"/>
      <c r="T100" s="252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3" t="s">
        <v>140</v>
      </c>
      <c r="AU100" s="253" t="s">
        <v>81</v>
      </c>
      <c r="AV100" s="13" t="s">
        <v>81</v>
      </c>
      <c r="AW100" s="13" t="s">
        <v>33</v>
      </c>
      <c r="AX100" s="13" t="s">
        <v>71</v>
      </c>
      <c r="AY100" s="253" t="s">
        <v>129</v>
      </c>
    </row>
    <row r="101" s="14" customFormat="1">
      <c r="A101" s="14"/>
      <c r="B101" s="254"/>
      <c r="C101" s="255"/>
      <c r="D101" s="239" t="s">
        <v>140</v>
      </c>
      <c r="E101" s="256" t="s">
        <v>19</v>
      </c>
      <c r="F101" s="257" t="s">
        <v>143</v>
      </c>
      <c r="G101" s="255"/>
      <c r="H101" s="258">
        <v>33.600000000000001</v>
      </c>
      <c r="I101" s="259"/>
      <c r="J101" s="255"/>
      <c r="K101" s="255"/>
      <c r="L101" s="260"/>
      <c r="M101" s="261"/>
      <c r="N101" s="262"/>
      <c r="O101" s="262"/>
      <c r="P101" s="262"/>
      <c r="Q101" s="262"/>
      <c r="R101" s="262"/>
      <c r="S101" s="262"/>
      <c r="T101" s="263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64" t="s">
        <v>140</v>
      </c>
      <c r="AU101" s="264" t="s">
        <v>81</v>
      </c>
      <c r="AV101" s="14" t="s">
        <v>136</v>
      </c>
      <c r="AW101" s="14" t="s">
        <v>33</v>
      </c>
      <c r="AX101" s="14" t="s">
        <v>78</v>
      </c>
      <c r="AY101" s="264" t="s">
        <v>129</v>
      </c>
    </row>
    <row r="102" s="2" customFormat="1" ht="21.75" customHeight="1">
      <c r="A102" s="38"/>
      <c r="B102" s="39"/>
      <c r="C102" s="226" t="s">
        <v>81</v>
      </c>
      <c r="D102" s="226" t="s">
        <v>131</v>
      </c>
      <c r="E102" s="227" t="s">
        <v>144</v>
      </c>
      <c r="F102" s="228" t="s">
        <v>145</v>
      </c>
      <c r="G102" s="229" t="s">
        <v>134</v>
      </c>
      <c r="H102" s="230">
        <v>45.75</v>
      </c>
      <c r="I102" s="231"/>
      <c r="J102" s="232">
        <f>ROUND(I102*H102,2)</f>
        <v>0</v>
      </c>
      <c r="K102" s="228" t="s">
        <v>135</v>
      </c>
      <c r="L102" s="44"/>
      <c r="M102" s="233" t="s">
        <v>19</v>
      </c>
      <c r="N102" s="234" t="s">
        <v>42</v>
      </c>
      <c r="O102" s="84"/>
      <c r="P102" s="235">
        <f>O102*H102</f>
        <v>0</v>
      </c>
      <c r="Q102" s="235">
        <v>0</v>
      </c>
      <c r="R102" s="235">
        <f>Q102*H102</f>
        <v>0</v>
      </c>
      <c r="S102" s="235">
        <v>0.32500000000000001</v>
      </c>
      <c r="T102" s="236">
        <f>S102*H102</f>
        <v>14.86875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R102" s="237" t="s">
        <v>136</v>
      </c>
      <c r="AT102" s="237" t="s">
        <v>131</v>
      </c>
      <c r="AU102" s="237" t="s">
        <v>81</v>
      </c>
      <c r="AY102" s="17" t="s">
        <v>129</v>
      </c>
      <c r="BE102" s="238">
        <f>IF(N102="základní",J102,0)</f>
        <v>0</v>
      </c>
      <c r="BF102" s="238">
        <f>IF(N102="snížená",J102,0)</f>
        <v>0</v>
      </c>
      <c r="BG102" s="238">
        <f>IF(N102="zákl. přenesená",J102,0)</f>
        <v>0</v>
      </c>
      <c r="BH102" s="238">
        <f>IF(N102="sníž. přenesená",J102,0)</f>
        <v>0</v>
      </c>
      <c r="BI102" s="238">
        <f>IF(N102="nulová",J102,0)</f>
        <v>0</v>
      </c>
      <c r="BJ102" s="17" t="s">
        <v>78</v>
      </c>
      <c r="BK102" s="238">
        <f>ROUND(I102*H102,2)</f>
        <v>0</v>
      </c>
      <c r="BL102" s="17" t="s">
        <v>136</v>
      </c>
      <c r="BM102" s="237" t="s">
        <v>529</v>
      </c>
    </row>
    <row r="103" s="2" customFormat="1">
      <c r="A103" s="38"/>
      <c r="B103" s="39"/>
      <c r="C103" s="40"/>
      <c r="D103" s="239" t="s">
        <v>138</v>
      </c>
      <c r="E103" s="40"/>
      <c r="F103" s="240" t="s">
        <v>139</v>
      </c>
      <c r="G103" s="40"/>
      <c r="H103" s="40"/>
      <c r="I103" s="146"/>
      <c r="J103" s="40"/>
      <c r="K103" s="40"/>
      <c r="L103" s="44"/>
      <c r="M103" s="241"/>
      <c r="N103" s="242"/>
      <c r="O103" s="84"/>
      <c r="P103" s="84"/>
      <c r="Q103" s="84"/>
      <c r="R103" s="84"/>
      <c r="S103" s="84"/>
      <c r="T103" s="85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T103" s="17" t="s">
        <v>138</v>
      </c>
      <c r="AU103" s="17" t="s">
        <v>81</v>
      </c>
    </row>
    <row r="104" s="13" customFormat="1">
      <c r="A104" s="13"/>
      <c r="B104" s="243"/>
      <c r="C104" s="244"/>
      <c r="D104" s="239" t="s">
        <v>140</v>
      </c>
      <c r="E104" s="245" t="s">
        <v>19</v>
      </c>
      <c r="F104" s="246" t="s">
        <v>527</v>
      </c>
      <c r="G104" s="244"/>
      <c r="H104" s="247">
        <v>21.600000000000001</v>
      </c>
      <c r="I104" s="248"/>
      <c r="J104" s="244"/>
      <c r="K104" s="244"/>
      <c r="L104" s="249"/>
      <c r="M104" s="250"/>
      <c r="N104" s="251"/>
      <c r="O104" s="251"/>
      <c r="P104" s="251"/>
      <c r="Q104" s="251"/>
      <c r="R104" s="251"/>
      <c r="S104" s="251"/>
      <c r="T104" s="252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3" t="s">
        <v>140</v>
      </c>
      <c r="AU104" s="253" t="s">
        <v>81</v>
      </c>
      <c r="AV104" s="13" t="s">
        <v>81</v>
      </c>
      <c r="AW104" s="13" t="s">
        <v>33</v>
      </c>
      <c r="AX104" s="13" t="s">
        <v>71</v>
      </c>
      <c r="AY104" s="253" t="s">
        <v>129</v>
      </c>
    </row>
    <row r="105" s="13" customFormat="1">
      <c r="A105" s="13"/>
      <c r="B105" s="243"/>
      <c r="C105" s="244"/>
      <c r="D105" s="239" t="s">
        <v>140</v>
      </c>
      <c r="E105" s="245" t="s">
        <v>19</v>
      </c>
      <c r="F105" s="246" t="s">
        <v>528</v>
      </c>
      <c r="G105" s="244"/>
      <c r="H105" s="247">
        <v>12</v>
      </c>
      <c r="I105" s="248"/>
      <c r="J105" s="244"/>
      <c r="K105" s="244"/>
      <c r="L105" s="249"/>
      <c r="M105" s="250"/>
      <c r="N105" s="251"/>
      <c r="O105" s="251"/>
      <c r="P105" s="251"/>
      <c r="Q105" s="251"/>
      <c r="R105" s="251"/>
      <c r="S105" s="251"/>
      <c r="T105" s="252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3" t="s">
        <v>140</v>
      </c>
      <c r="AU105" s="253" t="s">
        <v>81</v>
      </c>
      <c r="AV105" s="13" t="s">
        <v>81</v>
      </c>
      <c r="AW105" s="13" t="s">
        <v>33</v>
      </c>
      <c r="AX105" s="13" t="s">
        <v>71</v>
      </c>
      <c r="AY105" s="253" t="s">
        <v>129</v>
      </c>
    </row>
    <row r="106" s="13" customFormat="1">
      <c r="A106" s="13"/>
      <c r="B106" s="243"/>
      <c r="C106" s="244"/>
      <c r="D106" s="239" t="s">
        <v>140</v>
      </c>
      <c r="E106" s="245" t="s">
        <v>19</v>
      </c>
      <c r="F106" s="246" t="s">
        <v>530</v>
      </c>
      <c r="G106" s="244"/>
      <c r="H106" s="247">
        <v>12.15</v>
      </c>
      <c r="I106" s="248"/>
      <c r="J106" s="244"/>
      <c r="K106" s="244"/>
      <c r="L106" s="249"/>
      <c r="M106" s="250"/>
      <c r="N106" s="251"/>
      <c r="O106" s="251"/>
      <c r="P106" s="251"/>
      <c r="Q106" s="251"/>
      <c r="R106" s="251"/>
      <c r="S106" s="251"/>
      <c r="T106" s="252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53" t="s">
        <v>140</v>
      </c>
      <c r="AU106" s="253" t="s">
        <v>81</v>
      </c>
      <c r="AV106" s="13" t="s">
        <v>81</v>
      </c>
      <c r="AW106" s="13" t="s">
        <v>33</v>
      </c>
      <c r="AX106" s="13" t="s">
        <v>71</v>
      </c>
      <c r="AY106" s="253" t="s">
        <v>129</v>
      </c>
    </row>
    <row r="107" s="14" customFormat="1">
      <c r="A107" s="14"/>
      <c r="B107" s="254"/>
      <c r="C107" s="255"/>
      <c r="D107" s="239" t="s">
        <v>140</v>
      </c>
      <c r="E107" s="256" t="s">
        <v>19</v>
      </c>
      <c r="F107" s="257" t="s">
        <v>143</v>
      </c>
      <c r="G107" s="255"/>
      <c r="H107" s="258">
        <v>45.75</v>
      </c>
      <c r="I107" s="259"/>
      <c r="J107" s="255"/>
      <c r="K107" s="255"/>
      <c r="L107" s="260"/>
      <c r="M107" s="261"/>
      <c r="N107" s="262"/>
      <c r="O107" s="262"/>
      <c r="P107" s="262"/>
      <c r="Q107" s="262"/>
      <c r="R107" s="262"/>
      <c r="S107" s="262"/>
      <c r="T107" s="263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64" t="s">
        <v>140</v>
      </c>
      <c r="AU107" s="264" t="s">
        <v>81</v>
      </c>
      <c r="AV107" s="14" t="s">
        <v>136</v>
      </c>
      <c r="AW107" s="14" t="s">
        <v>33</v>
      </c>
      <c r="AX107" s="14" t="s">
        <v>78</v>
      </c>
      <c r="AY107" s="264" t="s">
        <v>129</v>
      </c>
    </row>
    <row r="108" s="2" customFormat="1" ht="21.75" customHeight="1">
      <c r="A108" s="38"/>
      <c r="B108" s="39"/>
      <c r="C108" s="226" t="s">
        <v>147</v>
      </c>
      <c r="D108" s="226" t="s">
        <v>131</v>
      </c>
      <c r="E108" s="227" t="s">
        <v>148</v>
      </c>
      <c r="F108" s="228" t="s">
        <v>149</v>
      </c>
      <c r="G108" s="229" t="s">
        <v>134</v>
      </c>
      <c r="H108" s="230">
        <v>21.600000000000001</v>
      </c>
      <c r="I108" s="231"/>
      <c r="J108" s="232">
        <f>ROUND(I108*H108,2)</f>
        <v>0</v>
      </c>
      <c r="K108" s="228" t="s">
        <v>135</v>
      </c>
      <c r="L108" s="44"/>
      <c r="M108" s="233" t="s">
        <v>19</v>
      </c>
      <c r="N108" s="234" t="s">
        <v>42</v>
      </c>
      <c r="O108" s="84"/>
      <c r="P108" s="235">
        <f>O108*H108</f>
        <v>0</v>
      </c>
      <c r="Q108" s="235">
        <v>0</v>
      </c>
      <c r="R108" s="235">
        <f>Q108*H108</f>
        <v>0</v>
      </c>
      <c r="S108" s="235">
        <v>0.098000000000000004</v>
      </c>
      <c r="T108" s="236">
        <f>S108*H108</f>
        <v>2.1168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R108" s="237" t="s">
        <v>136</v>
      </c>
      <c r="AT108" s="237" t="s">
        <v>131</v>
      </c>
      <c r="AU108" s="237" t="s">
        <v>81</v>
      </c>
      <c r="AY108" s="17" t="s">
        <v>129</v>
      </c>
      <c r="BE108" s="238">
        <f>IF(N108="základní",J108,0)</f>
        <v>0</v>
      </c>
      <c r="BF108" s="238">
        <f>IF(N108="snížená",J108,0)</f>
        <v>0</v>
      </c>
      <c r="BG108" s="238">
        <f>IF(N108="zákl. přenesená",J108,0)</f>
        <v>0</v>
      </c>
      <c r="BH108" s="238">
        <f>IF(N108="sníž. přenesená",J108,0)</f>
        <v>0</v>
      </c>
      <c r="BI108" s="238">
        <f>IF(N108="nulová",J108,0)</f>
        <v>0</v>
      </c>
      <c r="BJ108" s="17" t="s">
        <v>78</v>
      </c>
      <c r="BK108" s="238">
        <f>ROUND(I108*H108,2)</f>
        <v>0</v>
      </c>
      <c r="BL108" s="17" t="s">
        <v>136</v>
      </c>
      <c r="BM108" s="237" t="s">
        <v>531</v>
      </c>
    </row>
    <row r="109" s="2" customFormat="1">
      <c r="A109" s="38"/>
      <c r="B109" s="39"/>
      <c r="C109" s="40"/>
      <c r="D109" s="239" t="s">
        <v>138</v>
      </c>
      <c r="E109" s="40"/>
      <c r="F109" s="240" t="s">
        <v>139</v>
      </c>
      <c r="G109" s="40"/>
      <c r="H109" s="40"/>
      <c r="I109" s="146"/>
      <c r="J109" s="40"/>
      <c r="K109" s="40"/>
      <c r="L109" s="44"/>
      <c r="M109" s="241"/>
      <c r="N109" s="242"/>
      <c r="O109" s="84"/>
      <c r="P109" s="84"/>
      <c r="Q109" s="84"/>
      <c r="R109" s="84"/>
      <c r="S109" s="84"/>
      <c r="T109" s="85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T109" s="17" t="s">
        <v>138</v>
      </c>
      <c r="AU109" s="17" t="s">
        <v>81</v>
      </c>
    </row>
    <row r="110" s="13" customFormat="1">
      <c r="A110" s="13"/>
      <c r="B110" s="243"/>
      <c r="C110" s="244"/>
      <c r="D110" s="239" t="s">
        <v>140</v>
      </c>
      <c r="E110" s="245" t="s">
        <v>19</v>
      </c>
      <c r="F110" s="246" t="s">
        <v>527</v>
      </c>
      <c r="G110" s="244"/>
      <c r="H110" s="247">
        <v>21.600000000000001</v>
      </c>
      <c r="I110" s="248"/>
      <c r="J110" s="244"/>
      <c r="K110" s="244"/>
      <c r="L110" s="249"/>
      <c r="M110" s="250"/>
      <c r="N110" s="251"/>
      <c r="O110" s="251"/>
      <c r="P110" s="251"/>
      <c r="Q110" s="251"/>
      <c r="R110" s="251"/>
      <c r="S110" s="251"/>
      <c r="T110" s="252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3" t="s">
        <v>140</v>
      </c>
      <c r="AU110" s="253" t="s">
        <v>81</v>
      </c>
      <c r="AV110" s="13" t="s">
        <v>81</v>
      </c>
      <c r="AW110" s="13" t="s">
        <v>33</v>
      </c>
      <c r="AX110" s="13" t="s">
        <v>71</v>
      </c>
      <c r="AY110" s="253" t="s">
        <v>129</v>
      </c>
    </row>
    <row r="111" s="14" customFormat="1">
      <c r="A111" s="14"/>
      <c r="B111" s="254"/>
      <c r="C111" s="255"/>
      <c r="D111" s="239" t="s">
        <v>140</v>
      </c>
      <c r="E111" s="256" t="s">
        <v>19</v>
      </c>
      <c r="F111" s="257" t="s">
        <v>143</v>
      </c>
      <c r="G111" s="255"/>
      <c r="H111" s="258">
        <v>21.600000000000001</v>
      </c>
      <c r="I111" s="259"/>
      <c r="J111" s="255"/>
      <c r="K111" s="255"/>
      <c r="L111" s="260"/>
      <c r="M111" s="261"/>
      <c r="N111" s="262"/>
      <c r="O111" s="262"/>
      <c r="P111" s="262"/>
      <c r="Q111" s="262"/>
      <c r="R111" s="262"/>
      <c r="S111" s="262"/>
      <c r="T111" s="263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64" t="s">
        <v>140</v>
      </c>
      <c r="AU111" s="264" t="s">
        <v>81</v>
      </c>
      <c r="AV111" s="14" t="s">
        <v>136</v>
      </c>
      <c r="AW111" s="14" t="s">
        <v>33</v>
      </c>
      <c r="AX111" s="14" t="s">
        <v>78</v>
      </c>
      <c r="AY111" s="264" t="s">
        <v>129</v>
      </c>
    </row>
    <row r="112" s="2" customFormat="1" ht="21.75" customHeight="1">
      <c r="A112" s="38"/>
      <c r="B112" s="39"/>
      <c r="C112" s="226" t="s">
        <v>136</v>
      </c>
      <c r="D112" s="226" t="s">
        <v>131</v>
      </c>
      <c r="E112" s="227" t="s">
        <v>151</v>
      </c>
      <c r="F112" s="228" t="s">
        <v>152</v>
      </c>
      <c r="G112" s="229" t="s">
        <v>134</v>
      </c>
      <c r="H112" s="230">
        <v>48.299999999999997</v>
      </c>
      <c r="I112" s="231"/>
      <c r="J112" s="232">
        <f>ROUND(I112*H112,2)</f>
        <v>0</v>
      </c>
      <c r="K112" s="228" t="s">
        <v>135</v>
      </c>
      <c r="L112" s="44"/>
      <c r="M112" s="233" t="s">
        <v>19</v>
      </c>
      <c r="N112" s="234" t="s">
        <v>42</v>
      </c>
      <c r="O112" s="84"/>
      <c r="P112" s="235">
        <f>O112*H112</f>
        <v>0</v>
      </c>
      <c r="Q112" s="235">
        <v>5.0000000000000002E-05</v>
      </c>
      <c r="R112" s="235">
        <f>Q112*H112</f>
        <v>0.002415</v>
      </c>
      <c r="S112" s="235">
        <v>0.128</v>
      </c>
      <c r="T112" s="236">
        <f>S112*H112</f>
        <v>6.1823999999999995</v>
      </c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R112" s="237" t="s">
        <v>136</v>
      </c>
      <c r="AT112" s="237" t="s">
        <v>131</v>
      </c>
      <c r="AU112" s="237" t="s">
        <v>81</v>
      </c>
      <c r="AY112" s="17" t="s">
        <v>129</v>
      </c>
      <c r="BE112" s="238">
        <f>IF(N112="základní",J112,0)</f>
        <v>0</v>
      </c>
      <c r="BF112" s="238">
        <f>IF(N112="snížená",J112,0)</f>
        <v>0</v>
      </c>
      <c r="BG112" s="238">
        <f>IF(N112="zákl. přenesená",J112,0)</f>
        <v>0</v>
      </c>
      <c r="BH112" s="238">
        <f>IF(N112="sníž. přenesená",J112,0)</f>
        <v>0</v>
      </c>
      <c r="BI112" s="238">
        <f>IF(N112="nulová",J112,0)</f>
        <v>0</v>
      </c>
      <c r="BJ112" s="17" t="s">
        <v>78</v>
      </c>
      <c r="BK112" s="238">
        <f>ROUND(I112*H112,2)</f>
        <v>0</v>
      </c>
      <c r="BL112" s="17" t="s">
        <v>136</v>
      </c>
      <c r="BM112" s="237" t="s">
        <v>532</v>
      </c>
    </row>
    <row r="113" s="2" customFormat="1">
      <c r="A113" s="38"/>
      <c r="B113" s="39"/>
      <c r="C113" s="40"/>
      <c r="D113" s="239" t="s">
        <v>138</v>
      </c>
      <c r="E113" s="40"/>
      <c r="F113" s="240" t="s">
        <v>154</v>
      </c>
      <c r="G113" s="40"/>
      <c r="H113" s="40"/>
      <c r="I113" s="146"/>
      <c r="J113" s="40"/>
      <c r="K113" s="40"/>
      <c r="L113" s="44"/>
      <c r="M113" s="241"/>
      <c r="N113" s="242"/>
      <c r="O113" s="84"/>
      <c r="P113" s="84"/>
      <c r="Q113" s="84"/>
      <c r="R113" s="84"/>
      <c r="S113" s="84"/>
      <c r="T113" s="85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T113" s="17" t="s">
        <v>138</v>
      </c>
      <c r="AU113" s="17" t="s">
        <v>81</v>
      </c>
    </row>
    <row r="114" s="13" customFormat="1">
      <c r="A114" s="13"/>
      <c r="B114" s="243"/>
      <c r="C114" s="244"/>
      <c r="D114" s="239" t="s">
        <v>140</v>
      </c>
      <c r="E114" s="245" t="s">
        <v>19</v>
      </c>
      <c r="F114" s="246" t="s">
        <v>533</v>
      </c>
      <c r="G114" s="244"/>
      <c r="H114" s="247">
        <v>31.5</v>
      </c>
      <c r="I114" s="248"/>
      <c r="J114" s="244"/>
      <c r="K114" s="244"/>
      <c r="L114" s="249"/>
      <c r="M114" s="250"/>
      <c r="N114" s="251"/>
      <c r="O114" s="251"/>
      <c r="P114" s="251"/>
      <c r="Q114" s="251"/>
      <c r="R114" s="251"/>
      <c r="S114" s="251"/>
      <c r="T114" s="252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3" t="s">
        <v>140</v>
      </c>
      <c r="AU114" s="253" t="s">
        <v>81</v>
      </c>
      <c r="AV114" s="13" t="s">
        <v>81</v>
      </c>
      <c r="AW114" s="13" t="s">
        <v>33</v>
      </c>
      <c r="AX114" s="13" t="s">
        <v>71</v>
      </c>
      <c r="AY114" s="253" t="s">
        <v>129</v>
      </c>
    </row>
    <row r="115" s="13" customFormat="1">
      <c r="A115" s="13"/>
      <c r="B115" s="243"/>
      <c r="C115" s="244"/>
      <c r="D115" s="239" t="s">
        <v>140</v>
      </c>
      <c r="E115" s="245" t="s">
        <v>19</v>
      </c>
      <c r="F115" s="246" t="s">
        <v>534</v>
      </c>
      <c r="G115" s="244"/>
      <c r="H115" s="247">
        <v>16.800000000000001</v>
      </c>
      <c r="I115" s="248"/>
      <c r="J115" s="244"/>
      <c r="K115" s="244"/>
      <c r="L115" s="249"/>
      <c r="M115" s="250"/>
      <c r="N115" s="251"/>
      <c r="O115" s="251"/>
      <c r="P115" s="251"/>
      <c r="Q115" s="251"/>
      <c r="R115" s="251"/>
      <c r="S115" s="251"/>
      <c r="T115" s="252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3" t="s">
        <v>140</v>
      </c>
      <c r="AU115" s="253" t="s">
        <v>81</v>
      </c>
      <c r="AV115" s="13" t="s">
        <v>81</v>
      </c>
      <c r="AW115" s="13" t="s">
        <v>33</v>
      </c>
      <c r="AX115" s="13" t="s">
        <v>71</v>
      </c>
      <c r="AY115" s="253" t="s">
        <v>129</v>
      </c>
    </row>
    <row r="116" s="14" customFormat="1">
      <c r="A116" s="14"/>
      <c r="B116" s="254"/>
      <c r="C116" s="255"/>
      <c r="D116" s="239" t="s">
        <v>140</v>
      </c>
      <c r="E116" s="256" t="s">
        <v>19</v>
      </c>
      <c r="F116" s="257" t="s">
        <v>143</v>
      </c>
      <c r="G116" s="255"/>
      <c r="H116" s="258">
        <v>48.299999999999997</v>
      </c>
      <c r="I116" s="259"/>
      <c r="J116" s="255"/>
      <c r="K116" s="255"/>
      <c r="L116" s="260"/>
      <c r="M116" s="261"/>
      <c r="N116" s="262"/>
      <c r="O116" s="262"/>
      <c r="P116" s="262"/>
      <c r="Q116" s="262"/>
      <c r="R116" s="262"/>
      <c r="S116" s="262"/>
      <c r="T116" s="263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64" t="s">
        <v>140</v>
      </c>
      <c r="AU116" s="264" t="s">
        <v>81</v>
      </c>
      <c r="AV116" s="14" t="s">
        <v>136</v>
      </c>
      <c r="AW116" s="14" t="s">
        <v>33</v>
      </c>
      <c r="AX116" s="14" t="s">
        <v>78</v>
      </c>
      <c r="AY116" s="264" t="s">
        <v>129</v>
      </c>
    </row>
    <row r="117" s="2" customFormat="1" ht="21.75" customHeight="1">
      <c r="A117" s="38"/>
      <c r="B117" s="39"/>
      <c r="C117" s="226" t="s">
        <v>157</v>
      </c>
      <c r="D117" s="226" t="s">
        <v>131</v>
      </c>
      <c r="E117" s="227" t="s">
        <v>158</v>
      </c>
      <c r="F117" s="228" t="s">
        <v>159</v>
      </c>
      <c r="G117" s="229" t="s">
        <v>160</v>
      </c>
      <c r="H117" s="230">
        <v>4</v>
      </c>
      <c r="I117" s="231"/>
      <c r="J117" s="232">
        <f>ROUND(I117*H117,2)</f>
        <v>0</v>
      </c>
      <c r="K117" s="228" t="s">
        <v>135</v>
      </c>
      <c r="L117" s="44"/>
      <c r="M117" s="233" t="s">
        <v>19</v>
      </c>
      <c r="N117" s="234" t="s">
        <v>42</v>
      </c>
      <c r="O117" s="84"/>
      <c r="P117" s="235">
        <f>O117*H117</f>
        <v>0</v>
      </c>
      <c r="Q117" s="235">
        <v>0</v>
      </c>
      <c r="R117" s="235">
        <f>Q117*H117</f>
        <v>0</v>
      </c>
      <c r="S117" s="235">
        <v>0.28999999999999998</v>
      </c>
      <c r="T117" s="236">
        <f>S117*H117</f>
        <v>1.1599999999999999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237" t="s">
        <v>136</v>
      </c>
      <c r="AT117" s="237" t="s">
        <v>131</v>
      </c>
      <c r="AU117" s="237" t="s">
        <v>81</v>
      </c>
      <c r="AY117" s="17" t="s">
        <v>129</v>
      </c>
      <c r="BE117" s="238">
        <f>IF(N117="základní",J117,0)</f>
        <v>0</v>
      </c>
      <c r="BF117" s="238">
        <f>IF(N117="snížená",J117,0)</f>
        <v>0</v>
      </c>
      <c r="BG117" s="238">
        <f>IF(N117="zákl. přenesená",J117,0)</f>
        <v>0</v>
      </c>
      <c r="BH117" s="238">
        <f>IF(N117="sníž. přenesená",J117,0)</f>
        <v>0</v>
      </c>
      <c r="BI117" s="238">
        <f>IF(N117="nulová",J117,0)</f>
        <v>0</v>
      </c>
      <c r="BJ117" s="17" t="s">
        <v>78</v>
      </c>
      <c r="BK117" s="238">
        <f>ROUND(I117*H117,2)</f>
        <v>0</v>
      </c>
      <c r="BL117" s="17" t="s">
        <v>136</v>
      </c>
      <c r="BM117" s="237" t="s">
        <v>535</v>
      </c>
    </row>
    <row r="118" s="2" customFormat="1">
      <c r="A118" s="38"/>
      <c r="B118" s="39"/>
      <c r="C118" s="40"/>
      <c r="D118" s="239" t="s">
        <v>138</v>
      </c>
      <c r="E118" s="40"/>
      <c r="F118" s="240" t="s">
        <v>162</v>
      </c>
      <c r="G118" s="40"/>
      <c r="H118" s="40"/>
      <c r="I118" s="146"/>
      <c r="J118" s="40"/>
      <c r="K118" s="40"/>
      <c r="L118" s="44"/>
      <c r="M118" s="241"/>
      <c r="N118" s="242"/>
      <c r="O118" s="84"/>
      <c r="P118" s="84"/>
      <c r="Q118" s="84"/>
      <c r="R118" s="84"/>
      <c r="S118" s="84"/>
      <c r="T118" s="85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138</v>
      </c>
      <c r="AU118" s="17" t="s">
        <v>81</v>
      </c>
    </row>
    <row r="119" s="2" customFormat="1">
      <c r="A119" s="38"/>
      <c r="B119" s="39"/>
      <c r="C119" s="40"/>
      <c r="D119" s="239" t="s">
        <v>163</v>
      </c>
      <c r="E119" s="40"/>
      <c r="F119" s="240" t="s">
        <v>164</v>
      </c>
      <c r="G119" s="40"/>
      <c r="H119" s="40"/>
      <c r="I119" s="146"/>
      <c r="J119" s="40"/>
      <c r="K119" s="40"/>
      <c r="L119" s="44"/>
      <c r="M119" s="241"/>
      <c r="N119" s="242"/>
      <c r="O119" s="84"/>
      <c r="P119" s="84"/>
      <c r="Q119" s="84"/>
      <c r="R119" s="84"/>
      <c r="S119" s="84"/>
      <c r="T119" s="85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163</v>
      </c>
      <c r="AU119" s="17" t="s">
        <v>81</v>
      </c>
    </row>
    <row r="120" s="13" customFormat="1">
      <c r="A120" s="13"/>
      <c r="B120" s="243"/>
      <c r="C120" s="244"/>
      <c r="D120" s="239" t="s">
        <v>140</v>
      </c>
      <c r="E120" s="245" t="s">
        <v>19</v>
      </c>
      <c r="F120" s="246" t="s">
        <v>165</v>
      </c>
      <c r="G120" s="244"/>
      <c r="H120" s="247">
        <v>4</v>
      </c>
      <c r="I120" s="248"/>
      <c r="J120" s="244"/>
      <c r="K120" s="244"/>
      <c r="L120" s="249"/>
      <c r="M120" s="250"/>
      <c r="N120" s="251"/>
      <c r="O120" s="251"/>
      <c r="P120" s="251"/>
      <c r="Q120" s="251"/>
      <c r="R120" s="251"/>
      <c r="S120" s="251"/>
      <c r="T120" s="252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3" t="s">
        <v>140</v>
      </c>
      <c r="AU120" s="253" t="s">
        <v>81</v>
      </c>
      <c r="AV120" s="13" t="s">
        <v>81</v>
      </c>
      <c r="AW120" s="13" t="s">
        <v>33</v>
      </c>
      <c r="AX120" s="13" t="s">
        <v>78</v>
      </c>
      <c r="AY120" s="253" t="s">
        <v>129</v>
      </c>
    </row>
    <row r="121" s="2" customFormat="1" ht="44.25" customHeight="1">
      <c r="A121" s="38"/>
      <c r="B121" s="39"/>
      <c r="C121" s="226" t="s">
        <v>166</v>
      </c>
      <c r="D121" s="226" t="s">
        <v>131</v>
      </c>
      <c r="E121" s="227" t="s">
        <v>171</v>
      </c>
      <c r="F121" s="228" t="s">
        <v>172</v>
      </c>
      <c r="G121" s="229" t="s">
        <v>160</v>
      </c>
      <c r="H121" s="230">
        <v>1</v>
      </c>
      <c r="I121" s="231"/>
      <c r="J121" s="232">
        <f>ROUND(I121*H121,2)</f>
        <v>0</v>
      </c>
      <c r="K121" s="228" t="s">
        <v>135</v>
      </c>
      <c r="L121" s="44"/>
      <c r="M121" s="233" t="s">
        <v>19</v>
      </c>
      <c r="N121" s="234" t="s">
        <v>42</v>
      </c>
      <c r="O121" s="84"/>
      <c r="P121" s="235">
        <f>O121*H121</f>
        <v>0</v>
      </c>
      <c r="Q121" s="235">
        <v>0.0086800000000000002</v>
      </c>
      <c r="R121" s="235">
        <f>Q121*H121</f>
        <v>0.0086800000000000002</v>
      </c>
      <c r="S121" s="235">
        <v>0</v>
      </c>
      <c r="T121" s="236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37" t="s">
        <v>136</v>
      </c>
      <c r="AT121" s="237" t="s">
        <v>131</v>
      </c>
      <c r="AU121" s="237" t="s">
        <v>81</v>
      </c>
      <c r="AY121" s="17" t="s">
        <v>129</v>
      </c>
      <c r="BE121" s="238">
        <f>IF(N121="základní",J121,0)</f>
        <v>0</v>
      </c>
      <c r="BF121" s="238">
        <f>IF(N121="snížená",J121,0)</f>
        <v>0</v>
      </c>
      <c r="BG121" s="238">
        <f>IF(N121="zákl. přenesená",J121,0)</f>
        <v>0</v>
      </c>
      <c r="BH121" s="238">
        <f>IF(N121="sníž. přenesená",J121,0)</f>
        <v>0</v>
      </c>
      <c r="BI121" s="238">
        <f>IF(N121="nulová",J121,0)</f>
        <v>0</v>
      </c>
      <c r="BJ121" s="17" t="s">
        <v>78</v>
      </c>
      <c r="BK121" s="238">
        <f>ROUND(I121*H121,2)</f>
        <v>0</v>
      </c>
      <c r="BL121" s="17" t="s">
        <v>136</v>
      </c>
      <c r="BM121" s="237" t="s">
        <v>536</v>
      </c>
    </row>
    <row r="122" s="2" customFormat="1">
      <c r="A122" s="38"/>
      <c r="B122" s="39"/>
      <c r="C122" s="40"/>
      <c r="D122" s="239" t="s">
        <v>138</v>
      </c>
      <c r="E122" s="40"/>
      <c r="F122" s="240" t="s">
        <v>174</v>
      </c>
      <c r="G122" s="40"/>
      <c r="H122" s="40"/>
      <c r="I122" s="146"/>
      <c r="J122" s="40"/>
      <c r="K122" s="40"/>
      <c r="L122" s="44"/>
      <c r="M122" s="241"/>
      <c r="N122" s="242"/>
      <c r="O122" s="84"/>
      <c r="P122" s="84"/>
      <c r="Q122" s="84"/>
      <c r="R122" s="84"/>
      <c r="S122" s="84"/>
      <c r="T122" s="85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138</v>
      </c>
      <c r="AU122" s="17" t="s">
        <v>81</v>
      </c>
    </row>
    <row r="123" s="13" customFormat="1">
      <c r="A123" s="13"/>
      <c r="B123" s="243"/>
      <c r="C123" s="244"/>
      <c r="D123" s="239" t="s">
        <v>140</v>
      </c>
      <c r="E123" s="245" t="s">
        <v>19</v>
      </c>
      <c r="F123" s="246" t="s">
        <v>537</v>
      </c>
      <c r="G123" s="244"/>
      <c r="H123" s="247">
        <v>1</v>
      </c>
      <c r="I123" s="248"/>
      <c r="J123" s="244"/>
      <c r="K123" s="244"/>
      <c r="L123" s="249"/>
      <c r="M123" s="250"/>
      <c r="N123" s="251"/>
      <c r="O123" s="251"/>
      <c r="P123" s="251"/>
      <c r="Q123" s="251"/>
      <c r="R123" s="251"/>
      <c r="S123" s="251"/>
      <c r="T123" s="252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3" t="s">
        <v>140</v>
      </c>
      <c r="AU123" s="253" t="s">
        <v>81</v>
      </c>
      <c r="AV123" s="13" t="s">
        <v>81</v>
      </c>
      <c r="AW123" s="13" t="s">
        <v>33</v>
      </c>
      <c r="AX123" s="13" t="s">
        <v>78</v>
      </c>
      <c r="AY123" s="253" t="s">
        <v>129</v>
      </c>
    </row>
    <row r="124" s="2" customFormat="1" ht="44.25" customHeight="1">
      <c r="A124" s="38"/>
      <c r="B124" s="39"/>
      <c r="C124" s="226" t="s">
        <v>170</v>
      </c>
      <c r="D124" s="226" t="s">
        <v>131</v>
      </c>
      <c r="E124" s="227" t="s">
        <v>177</v>
      </c>
      <c r="F124" s="228" t="s">
        <v>178</v>
      </c>
      <c r="G124" s="229" t="s">
        <v>160</v>
      </c>
      <c r="H124" s="230">
        <v>8</v>
      </c>
      <c r="I124" s="231"/>
      <c r="J124" s="232">
        <f>ROUND(I124*H124,2)</f>
        <v>0</v>
      </c>
      <c r="K124" s="228" t="s">
        <v>135</v>
      </c>
      <c r="L124" s="44"/>
      <c r="M124" s="233" t="s">
        <v>19</v>
      </c>
      <c r="N124" s="234" t="s">
        <v>42</v>
      </c>
      <c r="O124" s="84"/>
      <c r="P124" s="235">
        <f>O124*H124</f>
        <v>0</v>
      </c>
      <c r="Q124" s="235">
        <v>0.036900000000000002</v>
      </c>
      <c r="R124" s="235">
        <f>Q124*H124</f>
        <v>0.29520000000000002</v>
      </c>
      <c r="S124" s="235">
        <v>0</v>
      </c>
      <c r="T124" s="236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37" t="s">
        <v>136</v>
      </c>
      <c r="AT124" s="237" t="s">
        <v>131</v>
      </c>
      <c r="AU124" s="237" t="s">
        <v>81</v>
      </c>
      <c r="AY124" s="17" t="s">
        <v>129</v>
      </c>
      <c r="BE124" s="238">
        <f>IF(N124="základní",J124,0)</f>
        <v>0</v>
      </c>
      <c r="BF124" s="238">
        <f>IF(N124="snížená",J124,0)</f>
        <v>0</v>
      </c>
      <c r="BG124" s="238">
        <f>IF(N124="zákl. přenesená",J124,0)</f>
        <v>0</v>
      </c>
      <c r="BH124" s="238">
        <f>IF(N124="sníž. přenesená",J124,0)</f>
        <v>0</v>
      </c>
      <c r="BI124" s="238">
        <f>IF(N124="nulová",J124,0)</f>
        <v>0</v>
      </c>
      <c r="BJ124" s="17" t="s">
        <v>78</v>
      </c>
      <c r="BK124" s="238">
        <f>ROUND(I124*H124,2)</f>
        <v>0</v>
      </c>
      <c r="BL124" s="17" t="s">
        <v>136</v>
      </c>
      <c r="BM124" s="237" t="s">
        <v>538</v>
      </c>
    </row>
    <row r="125" s="2" customFormat="1">
      <c r="A125" s="38"/>
      <c r="B125" s="39"/>
      <c r="C125" s="40"/>
      <c r="D125" s="239" t="s">
        <v>138</v>
      </c>
      <c r="E125" s="40"/>
      <c r="F125" s="240" t="s">
        <v>174</v>
      </c>
      <c r="G125" s="40"/>
      <c r="H125" s="40"/>
      <c r="I125" s="146"/>
      <c r="J125" s="40"/>
      <c r="K125" s="40"/>
      <c r="L125" s="44"/>
      <c r="M125" s="241"/>
      <c r="N125" s="242"/>
      <c r="O125" s="84"/>
      <c r="P125" s="84"/>
      <c r="Q125" s="84"/>
      <c r="R125" s="84"/>
      <c r="S125" s="84"/>
      <c r="T125" s="85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138</v>
      </c>
      <c r="AU125" s="17" t="s">
        <v>81</v>
      </c>
    </row>
    <row r="126" s="13" customFormat="1">
      <c r="A126" s="13"/>
      <c r="B126" s="243"/>
      <c r="C126" s="244"/>
      <c r="D126" s="239" t="s">
        <v>140</v>
      </c>
      <c r="E126" s="245" t="s">
        <v>19</v>
      </c>
      <c r="F126" s="246" t="s">
        <v>539</v>
      </c>
      <c r="G126" s="244"/>
      <c r="H126" s="247">
        <v>8</v>
      </c>
      <c r="I126" s="248"/>
      <c r="J126" s="244"/>
      <c r="K126" s="244"/>
      <c r="L126" s="249"/>
      <c r="M126" s="250"/>
      <c r="N126" s="251"/>
      <c r="O126" s="251"/>
      <c r="P126" s="251"/>
      <c r="Q126" s="251"/>
      <c r="R126" s="251"/>
      <c r="S126" s="251"/>
      <c r="T126" s="25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3" t="s">
        <v>140</v>
      </c>
      <c r="AU126" s="253" t="s">
        <v>81</v>
      </c>
      <c r="AV126" s="13" t="s">
        <v>81</v>
      </c>
      <c r="AW126" s="13" t="s">
        <v>33</v>
      </c>
      <c r="AX126" s="13" t="s">
        <v>78</v>
      </c>
      <c r="AY126" s="253" t="s">
        <v>129</v>
      </c>
    </row>
    <row r="127" s="2" customFormat="1" ht="21.75" customHeight="1">
      <c r="A127" s="38"/>
      <c r="B127" s="39"/>
      <c r="C127" s="226" t="s">
        <v>176</v>
      </c>
      <c r="D127" s="226" t="s">
        <v>131</v>
      </c>
      <c r="E127" s="227" t="s">
        <v>182</v>
      </c>
      <c r="F127" s="228" t="s">
        <v>183</v>
      </c>
      <c r="G127" s="229" t="s">
        <v>184</v>
      </c>
      <c r="H127" s="230">
        <v>29.992999999999999</v>
      </c>
      <c r="I127" s="231"/>
      <c r="J127" s="232">
        <f>ROUND(I127*H127,2)</f>
        <v>0</v>
      </c>
      <c r="K127" s="228" t="s">
        <v>135</v>
      </c>
      <c r="L127" s="44"/>
      <c r="M127" s="233" t="s">
        <v>19</v>
      </c>
      <c r="N127" s="234" t="s">
        <v>42</v>
      </c>
      <c r="O127" s="84"/>
      <c r="P127" s="235">
        <f>O127*H127</f>
        <v>0</v>
      </c>
      <c r="Q127" s="235">
        <v>0</v>
      </c>
      <c r="R127" s="235">
        <f>Q127*H127</f>
        <v>0</v>
      </c>
      <c r="S127" s="235">
        <v>0</v>
      </c>
      <c r="T127" s="236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37" t="s">
        <v>136</v>
      </c>
      <c r="AT127" s="237" t="s">
        <v>131</v>
      </c>
      <c r="AU127" s="237" t="s">
        <v>81</v>
      </c>
      <c r="AY127" s="17" t="s">
        <v>129</v>
      </c>
      <c r="BE127" s="238">
        <f>IF(N127="základní",J127,0)</f>
        <v>0</v>
      </c>
      <c r="BF127" s="238">
        <f>IF(N127="snížená",J127,0)</f>
        <v>0</v>
      </c>
      <c r="BG127" s="238">
        <f>IF(N127="zákl. přenesená",J127,0)</f>
        <v>0</v>
      </c>
      <c r="BH127" s="238">
        <f>IF(N127="sníž. přenesená",J127,0)</f>
        <v>0</v>
      </c>
      <c r="BI127" s="238">
        <f>IF(N127="nulová",J127,0)</f>
        <v>0</v>
      </c>
      <c r="BJ127" s="17" t="s">
        <v>78</v>
      </c>
      <c r="BK127" s="238">
        <f>ROUND(I127*H127,2)</f>
        <v>0</v>
      </c>
      <c r="BL127" s="17" t="s">
        <v>136</v>
      </c>
      <c r="BM127" s="237" t="s">
        <v>540</v>
      </c>
    </row>
    <row r="128" s="2" customFormat="1">
      <c r="A128" s="38"/>
      <c r="B128" s="39"/>
      <c r="C128" s="40"/>
      <c r="D128" s="239" t="s">
        <v>138</v>
      </c>
      <c r="E128" s="40"/>
      <c r="F128" s="240" t="s">
        <v>186</v>
      </c>
      <c r="G128" s="40"/>
      <c r="H128" s="40"/>
      <c r="I128" s="146"/>
      <c r="J128" s="40"/>
      <c r="K128" s="40"/>
      <c r="L128" s="44"/>
      <c r="M128" s="241"/>
      <c r="N128" s="242"/>
      <c r="O128" s="84"/>
      <c r="P128" s="84"/>
      <c r="Q128" s="84"/>
      <c r="R128" s="84"/>
      <c r="S128" s="84"/>
      <c r="T128" s="85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138</v>
      </c>
      <c r="AU128" s="17" t="s">
        <v>81</v>
      </c>
    </row>
    <row r="129" s="13" customFormat="1">
      <c r="A129" s="13"/>
      <c r="B129" s="243"/>
      <c r="C129" s="244"/>
      <c r="D129" s="239" t="s">
        <v>140</v>
      </c>
      <c r="E129" s="245" t="s">
        <v>19</v>
      </c>
      <c r="F129" s="246" t="s">
        <v>541</v>
      </c>
      <c r="G129" s="244"/>
      <c r="H129" s="247">
        <v>29.992999999999999</v>
      </c>
      <c r="I129" s="248"/>
      <c r="J129" s="244"/>
      <c r="K129" s="244"/>
      <c r="L129" s="249"/>
      <c r="M129" s="250"/>
      <c r="N129" s="251"/>
      <c r="O129" s="251"/>
      <c r="P129" s="251"/>
      <c r="Q129" s="251"/>
      <c r="R129" s="251"/>
      <c r="S129" s="251"/>
      <c r="T129" s="252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3" t="s">
        <v>140</v>
      </c>
      <c r="AU129" s="253" t="s">
        <v>81</v>
      </c>
      <c r="AV129" s="13" t="s">
        <v>81</v>
      </c>
      <c r="AW129" s="13" t="s">
        <v>33</v>
      </c>
      <c r="AX129" s="13" t="s">
        <v>78</v>
      </c>
      <c r="AY129" s="253" t="s">
        <v>129</v>
      </c>
    </row>
    <row r="130" s="2" customFormat="1" ht="21.75" customHeight="1">
      <c r="A130" s="38"/>
      <c r="B130" s="39"/>
      <c r="C130" s="226" t="s">
        <v>181</v>
      </c>
      <c r="D130" s="226" t="s">
        <v>131</v>
      </c>
      <c r="E130" s="227" t="s">
        <v>542</v>
      </c>
      <c r="F130" s="228" t="s">
        <v>543</v>
      </c>
      <c r="G130" s="229" t="s">
        <v>184</v>
      </c>
      <c r="H130" s="230">
        <v>4.5</v>
      </c>
      <c r="I130" s="231"/>
      <c r="J130" s="232">
        <f>ROUND(I130*H130,2)</f>
        <v>0</v>
      </c>
      <c r="K130" s="228" t="s">
        <v>135</v>
      </c>
      <c r="L130" s="44"/>
      <c r="M130" s="233" t="s">
        <v>19</v>
      </c>
      <c r="N130" s="234" t="s">
        <v>42</v>
      </c>
      <c r="O130" s="84"/>
      <c r="P130" s="235">
        <f>O130*H130</f>
        <v>0</v>
      </c>
      <c r="Q130" s="235">
        <v>0</v>
      </c>
      <c r="R130" s="235">
        <f>Q130*H130</f>
        <v>0</v>
      </c>
      <c r="S130" s="235">
        <v>0</v>
      </c>
      <c r="T130" s="236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37" t="s">
        <v>136</v>
      </c>
      <c r="AT130" s="237" t="s">
        <v>131</v>
      </c>
      <c r="AU130" s="237" t="s">
        <v>81</v>
      </c>
      <c r="AY130" s="17" t="s">
        <v>129</v>
      </c>
      <c r="BE130" s="238">
        <f>IF(N130="základní",J130,0)</f>
        <v>0</v>
      </c>
      <c r="BF130" s="238">
        <f>IF(N130="snížená",J130,0)</f>
        <v>0</v>
      </c>
      <c r="BG130" s="238">
        <f>IF(N130="zákl. přenesená",J130,0)</f>
        <v>0</v>
      </c>
      <c r="BH130" s="238">
        <f>IF(N130="sníž. přenesená",J130,0)</f>
        <v>0</v>
      </c>
      <c r="BI130" s="238">
        <f>IF(N130="nulová",J130,0)</f>
        <v>0</v>
      </c>
      <c r="BJ130" s="17" t="s">
        <v>78</v>
      </c>
      <c r="BK130" s="238">
        <f>ROUND(I130*H130,2)</f>
        <v>0</v>
      </c>
      <c r="BL130" s="17" t="s">
        <v>136</v>
      </c>
      <c r="BM130" s="237" t="s">
        <v>544</v>
      </c>
    </row>
    <row r="131" s="2" customFormat="1">
      <c r="A131" s="38"/>
      <c r="B131" s="39"/>
      <c r="C131" s="40"/>
      <c r="D131" s="239" t="s">
        <v>138</v>
      </c>
      <c r="E131" s="40"/>
      <c r="F131" s="240" t="s">
        <v>192</v>
      </c>
      <c r="G131" s="40"/>
      <c r="H131" s="40"/>
      <c r="I131" s="146"/>
      <c r="J131" s="40"/>
      <c r="K131" s="40"/>
      <c r="L131" s="44"/>
      <c r="M131" s="241"/>
      <c r="N131" s="242"/>
      <c r="O131" s="84"/>
      <c r="P131" s="84"/>
      <c r="Q131" s="84"/>
      <c r="R131" s="84"/>
      <c r="S131" s="84"/>
      <c r="T131" s="85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138</v>
      </c>
      <c r="AU131" s="17" t="s">
        <v>81</v>
      </c>
    </row>
    <row r="132" s="13" customFormat="1">
      <c r="A132" s="13"/>
      <c r="B132" s="243"/>
      <c r="C132" s="244"/>
      <c r="D132" s="239" t="s">
        <v>140</v>
      </c>
      <c r="E132" s="245" t="s">
        <v>19</v>
      </c>
      <c r="F132" s="246" t="s">
        <v>545</v>
      </c>
      <c r="G132" s="244"/>
      <c r="H132" s="247">
        <v>4.5</v>
      </c>
      <c r="I132" s="248"/>
      <c r="J132" s="244"/>
      <c r="K132" s="244"/>
      <c r="L132" s="249"/>
      <c r="M132" s="250"/>
      <c r="N132" s="251"/>
      <c r="O132" s="251"/>
      <c r="P132" s="251"/>
      <c r="Q132" s="251"/>
      <c r="R132" s="251"/>
      <c r="S132" s="251"/>
      <c r="T132" s="25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3" t="s">
        <v>140</v>
      </c>
      <c r="AU132" s="253" t="s">
        <v>81</v>
      </c>
      <c r="AV132" s="13" t="s">
        <v>81</v>
      </c>
      <c r="AW132" s="13" t="s">
        <v>33</v>
      </c>
      <c r="AX132" s="13" t="s">
        <v>71</v>
      </c>
      <c r="AY132" s="253" t="s">
        <v>129</v>
      </c>
    </row>
    <row r="133" s="14" customFormat="1">
      <c r="A133" s="14"/>
      <c r="B133" s="254"/>
      <c r="C133" s="255"/>
      <c r="D133" s="239" t="s">
        <v>140</v>
      </c>
      <c r="E133" s="256" t="s">
        <v>19</v>
      </c>
      <c r="F133" s="257" t="s">
        <v>143</v>
      </c>
      <c r="G133" s="255"/>
      <c r="H133" s="258">
        <v>4.5</v>
      </c>
      <c r="I133" s="259"/>
      <c r="J133" s="255"/>
      <c r="K133" s="255"/>
      <c r="L133" s="260"/>
      <c r="M133" s="261"/>
      <c r="N133" s="262"/>
      <c r="O133" s="262"/>
      <c r="P133" s="262"/>
      <c r="Q133" s="262"/>
      <c r="R133" s="262"/>
      <c r="S133" s="262"/>
      <c r="T133" s="26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64" t="s">
        <v>140</v>
      </c>
      <c r="AU133" s="264" t="s">
        <v>81</v>
      </c>
      <c r="AV133" s="14" t="s">
        <v>136</v>
      </c>
      <c r="AW133" s="14" t="s">
        <v>33</v>
      </c>
      <c r="AX133" s="14" t="s">
        <v>78</v>
      </c>
      <c r="AY133" s="264" t="s">
        <v>129</v>
      </c>
    </row>
    <row r="134" s="2" customFormat="1" ht="21.75" customHeight="1">
      <c r="A134" s="38"/>
      <c r="B134" s="39"/>
      <c r="C134" s="226" t="s">
        <v>188</v>
      </c>
      <c r="D134" s="226" t="s">
        <v>131</v>
      </c>
      <c r="E134" s="227" t="s">
        <v>546</v>
      </c>
      <c r="F134" s="228" t="s">
        <v>547</v>
      </c>
      <c r="G134" s="229" t="s">
        <v>184</v>
      </c>
      <c r="H134" s="230">
        <v>45.488</v>
      </c>
      <c r="I134" s="231"/>
      <c r="J134" s="232">
        <f>ROUND(I134*H134,2)</f>
        <v>0</v>
      </c>
      <c r="K134" s="228" t="s">
        <v>135</v>
      </c>
      <c r="L134" s="44"/>
      <c r="M134" s="233" t="s">
        <v>19</v>
      </c>
      <c r="N134" s="234" t="s">
        <v>42</v>
      </c>
      <c r="O134" s="84"/>
      <c r="P134" s="235">
        <f>O134*H134</f>
        <v>0</v>
      </c>
      <c r="Q134" s="235">
        <v>0</v>
      </c>
      <c r="R134" s="235">
        <f>Q134*H134</f>
        <v>0</v>
      </c>
      <c r="S134" s="235">
        <v>0</v>
      </c>
      <c r="T134" s="236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37" t="s">
        <v>136</v>
      </c>
      <c r="AT134" s="237" t="s">
        <v>131</v>
      </c>
      <c r="AU134" s="237" t="s">
        <v>81</v>
      </c>
      <c r="AY134" s="17" t="s">
        <v>129</v>
      </c>
      <c r="BE134" s="238">
        <f>IF(N134="základní",J134,0)</f>
        <v>0</v>
      </c>
      <c r="BF134" s="238">
        <f>IF(N134="snížená",J134,0)</f>
        <v>0</v>
      </c>
      <c r="BG134" s="238">
        <f>IF(N134="zákl. přenesená",J134,0)</f>
        <v>0</v>
      </c>
      <c r="BH134" s="238">
        <f>IF(N134="sníž. přenesená",J134,0)</f>
        <v>0</v>
      </c>
      <c r="BI134" s="238">
        <f>IF(N134="nulová",J134,0)</f>
        <v>0</v>
      </c>
      <c r="BJ134" s="17" t="s">
        <v>78</v>
      </c>
      <c r="BK134" s="238">
        <f>ROUND(I134*H134,2)</f>
        <v>0</v>
      </c>
      <c r="BL134" s="17" t="s">
        <v>136</v>
      </c>
      <c r="BM134" s="237" t="s">
        <v>548</v>
      </c>
    </row>
    <row r="135" s="2" customFormat="1">
      <c r="A135" s="38"/>
      <c r="B135" s="39"/>
      <c r="C135" s="40"/>
      <c r="D135" s="239" t="s">
        <v>138</v>
      </c>
      <c r="E135" s="40"/>
      <c r="F135" s="240" t="s">
        <v>199</v>
      </c>
      <c r="G135" s="40"/>
      <c r="H135" s="40"/>
      <c r="I135" s="146"/>
      <c r="J135" s="40"/>
      <c r="K135" s="40"/>
      <c r="L135" s="44"/>
      <c r="M135" s="241"/>
      <c r="N135" s="242"/>
      <c r="O135" s="84"/>
      <c r="P135" s="84"/>
      <c r="Q135" s="84"/>
      <c r="R135" s="84"/>
      <c r="S135" s="84"/>
      <c r="T135" s="85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7" t="s">
        <v>138</v>
      </c>
      <c r="AU135" s="17" t="s">
        <v>81</v>
      </c>
    </row>
    <row r="136" s="13" customFormat="1">
      <c r="A136" s="13"/>
      <c r="B136" s="243"/>
      <c r="C136" s="244"/>
      <c r="D136" s="239" t="s">
        <v>140</v>
      </c>
      <c r="E136" s="245" t="s">
        <v>19</v>
      </c>
      <c r="F136" s="246" t="s">
        <v>549</v>
      </c>
      <c r="G136" s="244"/>
      <c r="H136" s="247">
        <v>45.488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3" t="s">
        <v>140</v>
      </c>
      <c r="AU136" s="253" t="s">
        <v>81</v>
      </c>
      <c r="AV136" s="13" t="s">
        <v>81</v>
      </c>
      <c r="AW136" s="13" t="s">
        <v>33</v>
      </c>
      <c r="AX136" s="13" t="s">
        <v>71</v>
      </c>
      <c r="AY136" s="253" t="s">
        <v>129</v>
      </c>
    </row>
    <row r="137" s="14" customFormat="1">
      <c r="A137" s="14"/>
      <c r="B137" s="254"/>
      <c r="C137" s="255"/>
      <c r="D137" s="239" t="s">
        <v>140</v>
      </c>
      <c r="E137" s="256" t="s">
        <v>19</v>
      </c>
      <c r="F137" s="257" t="s">
        <v>143</v>
      </c>
      <c r="G137" s="255"/>
      <c r="H137" s="258">
        <v>45.488</v>
      </c>
      <c r="I137" s="259"/>
      <c r="J137" s="255"/>
      <c r="K137" s="255"/>
      <c r="L137" s="260"/>
      <c r="M137" s="261"/>
      <c r="N137" s="262"/>
      <c r="O137" s="262"/>
      <c r="P137" s="262"/>
      <c r="Q137" s="262"/>
      <c r="R137" s="262"/>
      <c r="S137" s="262"/>
      <c r="T137" s="26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4" t="s">
        <v>140</v>
      </c>
      <c r="AU137" s="264" t="s">
        <v>81</v>
      </c>
      <c r="AV137" s="14" t="s">
        <v>136</v>
      </c>
      <c r="AW137" s="14" t="s">
        <v>33</v>
      </c>
      <c r="AX137" s="14" t="s">
        <v>78</v>
      </c>
      <c r="AY137" s="264" t="s">
        <v>129</v>
      </c>
    </row>
    <row r="138" s="2" customFormat="1" ht="16.5" customHeight="1">
      <c r="A138" s="38"/>
      <c r="B138" s="39"/>
      <c r="C138" s="226" t="s">
        <v>195</v>
      </c>
      <c r="D138" s="226" t="s">
        <v>131</v>
      </c>
      <c r="E138" s="227" t="s">
        <v>202</v>
      </c>
      <c r="F138" s="228" t="s">
        <v>203</v>
      </c>
      <c r="G138" s="229" t="s">
        <v>134</v>
      </c>
      <c r="H138" s="230">
        <v>84</v>
      </c>
      <c r="I138" s="231"/>
      <c r="J138" s="232">
        <f>ROUND(I138*H138,2)</f>
        <v>0</v>
      </c>
      <c r="K138" s="228" t="s">
        <v>135</v>
      </c>
      <c r="L138" s="44"/>
      <c r="M138" s="233" t="s">
        <v>19</v>
      </c>
      <c r="N138" s="234" t="s">
        <v>42</v>
      </c>
      <c r="O138" s="84"/>
      <c r="P138" s="235">
        <f>O138*H138</f>
        <v>0</v>
      </c>
      <c r="Q138" s="235">
        <v>0.00084000000000000003</v>
      </c>
      <c r="R138" s="235">
        <f>Q138*H138</f>
        <v>0.070559999999999998</v>
      </c>
      <c r="S138" s="235">
        <v>0</v>
      </c>
      <c r="T138" s="236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37" t="s">
        <v>136</v>
      </c>
      <c r="AT138" s="237" t="s">
        <v>131</v>
      </c>
      <c r="AU138" s="237" t="s">
        <v>81</v>
      </c>
      <c r="AY138" s="17" t="s">
        <v>129</v>
      </c>
      <c r="BE138" s="238">
        <f>IF(N138="základní",J138,0)</f>
        <v>0</v>
      </c>
      <c r="BF138" s="238">
        <f>IF(N138="snížená",J138,0)</f>
        <v>0</v>
      </c>
      <c r="BG138" s="238">
        <f>IF(N138="zákl. přenesená",J138,0)</f>
        <v>0</v>
      </c>
      <c r="BH138" s="238">
        <f>IF(N138="sníž. přenesená",J138,0)</f>
        <v>0</v>
      </c>
      <c r="BI138" s="238">
        <f>IF(N138="nulová",J138,0)</f>
        <v>0</v>
      </c>
      <c r="BJ138" s="17" t="s">
        <v>78</v>
      </c>
      <c r="BK138" s="238">
        <f>ROUND(I138*H138,2)</f>
        <v>0</v>
      </c>
      <c r="BL138" s="17" t="s">
        <v>136</v>
      </c>
      <c r="BM138" s="237" t="s">
        <v>550</v>
      </c>
    </row>
    <row r="139" s="2" customFormat="1">
      <c r="A139" s="38"/>
      <c r="B139" s="39"/>
      <c r="C139" s="40"/>
      <c r="D139" s="239" t="s">
        <v>138</v>
      </c>
      <c r="E139" s="40"/>
      <c r="F139" s="240" t="s">
        <v>205</v>
      </c>
      <c r="G139" s="40"/>
      <c r="H139" s="40"/>
      <c r="I139" s="146"/>
      <c r="J139" s="40"/>
      <c r="K139" s="40"/>
      <c r="L139" s="44"/>
      <c r="M139" s="241"/>
      <c r="N139" s="242"/>
      <c r="O139" s="84"/>
      <c r="P139" s="84"/>
      <c r="Q139" s="84"/>
      <c r="R139" s="84"/>
      <c r="S139" s="84"/>
      <c r="T139" s="85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138</v>
      </c>
      <c r="AU139" s="17" t="s">
        <v>81</v>
      </c>
    </row>
    <row r="140" s="13" customFormat="1">
      <c r="A140" s="13"/>
      <c r="B140" s="243"/>
      <c r="C140" s="244"/>
      <c r="D140" s="239" t="s">
        <v>140</v>
      </c>
      <c r="E140" s="245" t="s">
        <v>19</v>
      </c>
      <c r="F140" s="246" t="s">
        <v>551</v>
      </c>
      <c r="G140" s="244"/>
      <c r="H140" s="247">
        <v>84</v>
      </c>
      <c r="I140" s="248"/>
      <c r="J140" s="244"/>
      <c r="K140" s="244"/>
      <c r="L140" s="249"/>
      <c r="M140" s="250"/>
      <c r="N140" s="251"/>
      <c r="O140" s="251"/>
      <c r="P140" s="251"/>
      <c r="Q140" s="251"/>
      <c r="R140" s="251"/>
      <c r="S140" s="251"/>
      <c r="T140" s="252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3" t="s">
        <v>140</v>
      </c>
      <c r="AU140" s="253" t="s">
        <v>81</v>
      </c>
      <c r="AV140" s="13" t="s">
        <v>81</v>
      </c>
      <c r="AW140" s="13" t="s">
        <v>33</v>
      </c>
      <c r="AX140" s="13" t="s">
        <v>78</v>
      </c>
      <c r="AY140" s="253" t="s">
        <v>129</v>
      </c>
    </row>
    <row r="141" s="2" customFormat="1" ht="21.75" customHeight="1">
      <c r="A141" s="38"/>
      <c r="B141" s="39"/>
      <c r="C141" s="226" t="s">
        <v>201</v>
      </c>
      <c r="D141" s="226" t="s">
        <v>131</v>
      </c>
      <c r="E141" s="227" t="s">
        <v>213</v>
      </c>
      <c r="F141" s="228" t="s">
        <v>214</v>
      </c>
      <c r="G141" s="229" t="s">
        <v>134</v>
      </c>
      <c r="H141" s="230">
        <v>84</v>
      </c>
      <c r="I141" s="231"/>
      <c r="J141" s="232">
        <f>ROUND(I141*H141,2)</f>
        <v>0</v>
      </c>
      <c r="K141" s="228" t="s">
        <v>135</v>
      </c>
      <c r="L141" s="44"/>
      <c r="M141" s="233" t="s">
        <v>19</v>
      </c>
      <c r="N141" s="234" t="s">
        <v>42</v>
      </c>
      <c r="O141" s="84"/>
      <c r="P141" s="235">
        <f>O141*H141</f>
        <v>0</v>
      </c>
      <c r="Q141" s="235">
        <v>0</v>
      </c>
      <c r="R141" s="235">
        <f>Q141*H141</f>
        <v>0</v>
      </c>
      <c r="S141" s="235">
        <v>0</v>
      </c>
      <c r="T141" s="236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37" t="s">
        <v>136</v>
      </c>
      <c r="AT141" s="237" t="s">
        <v>131</v>
      </c>
      <c r="AU141" s="237" t="s">
        <v>81</v>
      </c>
      <c r="AY141" s="17" t="s">
        <v>129</v>
      </c>
      <c r="BE141" s="238">
        <f>IF(N141="základní",J141,0)</f>
        <v>0</v>
      </c>
      <c r="BF141" s="238">
        <f>IF(N141="snížená",J141,0)</f>
        <v>0</v>
      </c>
      <c r="BG141" s="238">
        <f>IF(N141="zákl. přenesená",J141,0)</f>
        <v>0</v>
      </c>
      <c r="BH141" s="238">
        <f>IF(N141="sníž. přenesená",J141,0)</f>
        <v>0</v>
      </c>
      <c r="BI141" s="238">
        <f>IF(N141="nulová",J141,0)</f>
        <v>0</v>
      </c>
      <c r="BJ141" s="17" t="s">
        <v>78</v>
      </c>
      <c r="BK141" s="238">
        <f>ROUND(I141*H141,2)</f>
        <v>0</v>
      </c>
      <c r="BL141" s="17" t="s">
        <v>136</v>
      </c>
      <c r="BM141" s="237" t="s">
        <v>552</v>
      </c>
    </row>
    <row r="142" s="2" customFormat="1" ht="16.5" customHeight="1">
      <c r="A142" s="38"/>
      <c r="B142" s="39"/>
      <c r="C142" s="226" t="s">
        <v>207</v>
      </c>
      <c r="D142" s="226" t="s">
        <v>131</v>
      </c>
      <c r="E142" s="227" t="s">
        <v>220</v>
      </c>
      <c r="F142" s="228" t="s">
        <v>221</v>
      </c>
      <c r="G142" s="229" t="s">
        <v>134</v>
      </c>
      <c r="H142" s="230">
        <v>10.199999999999999</v>
      </c>
      <c r="I142" s="231"/>
      <c r="J142" s="232">
        <f>ROUND(I142*H142,2)</f>
        <v>0</v>
      </c>
      <c r="K142" s="228" t="s">
        <v>135</v>
      </c>
      <c r="L142" s="44"/>
      <c r="M142" s="233" t="s">
        <v>19</v>
      </c>
      <c r="N142" s="234" t="s">
        <v>42</v>
      </c>
      <c r="O142" s="84"/>
      <c r="P142" s="235">
        <f>O142*H142</f>
        <v>0</v>
      </c>
      <c r="Q142" s="235">
        <v>0.00069999999999999999</v>
      </c>
      <c r="R142" s="235">
        <f>Q142*H142</f>
        <v>0.0071399999999999996</v>
      </c>
      <c r="S142" s="235">
        <v>0</v>
      </c>
      <c r="T142" s="236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37" t="s">
        <v>136</v>
      </c>
      <c r="AT142" s="237" t="s">
        <v>131</v>
      </c>
      <c r="AU142" s="237" t="s">
        <v>81</v>
      </c>
      <c r="AY142" s="17" t="s">
        <v>129</v>
      </c>
      <c r="BE142" s="238">
        <f>IF(N142="základní",J142,0)</f>
        <v>0</v>
      </c>
      <c r="BF142" s="238">
        <f>IF(N142="snížená",J142,0)</f>
        <v>0</v>
      </c>
      <c r="BG142" s="238">
        <f>IF(N142="zákl. přenesená",J142,0)</f>
        <v>0</v>
      </c>
      <c r="BH142" s="238">
        <f>IF(N142="sníž. přenesená",J142,0)</f>
        <v>0</v>
      </c>
      <c r="BI142" s="238">
        <f>IF(N142="nulová",J142,0)</f>
        <v>0</v>
      </c>
      <c r="BJ142" s="17" t="s">
        <v>78</v>
      </c>
      <c r="BK142" s="238">
        <f>ROUND(I142*H142,2)</f>
        <v>0</v>
      </c>
      <c r="BL142" s="17" t="s">
        <v>136</v>
      </c>
      <c r="BM142" s="237" t="s">
        <v>553</v>
      </c>
    </row>
    <row r="143" s="2" customFormat="1">
      <c r="A143" s="38"/>
      <c r="B143" s="39"/>
      <c r="C143" s="40"/>
      <c r="D143" s="239" t="s">
        <v>138</v>
      </c>
      <c r="E143" s="40"/>
      <c r="F143" s="240" t="s">
        <v>223</v>
      </c>
      <c r="G143" s="40"/>
      <c r="H143" s="40"/>
      <c r="I143" s="146"/>
      <c r="J143" s="40"/>
      <c r="K143" s="40"/>
      <c r="L143" s="44"/>
      <c r="M143" s="241"/>
      <c r="N143" s="242"/>
      <c r="O143" s="84"/>
      <c r="P143" s="84"/>
      <c r="Q143" s="84"/>
      <c r="R143" s="84"/>
      <c r="S143" s="84"/>
      <c r="T143" s="85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7" t="s">
        <v>138</v>
      </c>
      <c r="AU143" s="17" t="s">
        <v>81</v>
      </c>
    </row>
    <row r="144" s="13" customFormat="1">
      <c r="A144" s="13"/>
      <c r="B144" s="243"/>
      <c r="C144" s="244"/>
      <c r="D144" s="239" t="s">
        <v>140</v>
      </c>
      <c r="E144" s="245" t="s">
        <v>19</v>
      </c>
      <c r="F144" s="246" t="s">
        <v>554</v>
      </c>
      <c r="G144" s="244"/>
      <c r="H144" s="247">
        <v>10.199999999999999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3" t="s">
        <v>140</v>
      </c>
      <c r="AU144" s="253" t="s">
        <v>81</v>
      </c>
      <c r="AV144" s="13" t="s">
        <v>81</v>
      </c>
      <c r="AW144" s="13" t="s">
        <v>33</v>
      </c>
      <c r="AX144" s="13" t="s">
        <v>78</v>
      </c>
      <c r="AY144" s="253" t="s">
        <v>129</v>
      </c>
    </row>
    <row r="145" s="2" customFormat="1" ht="21.75" customHeight="1">
      <c r="A145" s="38"/>
      <c r="B145" s="39"/>
      <c r="C145" s="226" t="s">
        <v>212</v>
      </c>
      <c r="D145" s="226" t="s">
        <v>131</v>
      </c>
      <c r="E145" s="227" t="s">
        <v>226</v>
      </c>
      <c r="F145" s="228" t="s">
        <v>227</v>
      </c>
      <c r="G145" s="229" t="s">
        <v>134</v>
      </c>
      <c r="H145" s="230">
        <v>10.199999999999999</v>
      </c>
      <c r="I145" s="231"/>
      <c r="J145" s="232">
        <f>ROUND(I145*H145,2)</f>
        <v>0</v>
      </c>
      <c r="K145" s="228" t="s">
        <v>135</v>
      </c>
      <c r="L145" s="44"/>
      <c r="M145" s="233" t="s">
        <v>19</v>
      </c>
      <c r="N145" s="234" t="s">
        <v>42</v>
      </c>
      <c r="O145" s="84"/>
      <c r="P145" s="235">
        <f>O145*H145</f>
        <v>0</v>
      </c>
      <c r="Q145" s="235">
        <v>0</v>
      </c>
      <c r="R145" s="235">
        <f>Q145*H145</f>
        <v>0</v>
      </c>
      <c r="S145" s="235">
        <v>0</v>
      </c>
      <c r="T145" s="236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37" t="s">
        <v>136</v>
      </c>
      <c r="AT145" s="237" t="s">
        <v>131</v>
      </c>
      <c r="AU145" s="237" t="s">
        <v>81</v>
      </c>
      <c r="AY145" s="17" t="s">
        <v>129</v>
      </c>
      <c r="BE145" s="238">
        <f>IF(N145="základní",J145,0)</f>
        <v>0</v>
      </c>
      <c r="BF145" s="238">
        <f>IF(N145="snížená",J145,0)</f>
        <v>0</v>
      </c>
      <c r="BG145" s="238">
        <f>IF(N145="zákl. přenesená",J145,0)</f>
        <v>0</v>
      </c>
      <c r="BH145" s="238">
        <f>IF(N145="sníž. přenesená",J145,0)</f>
        <v>0</v>
      </c>
      <c r="BI145" s="238">
        <f>IF(N145="nulová",J145,0)</f>
        <v>0</v>
      </c>
      <c r="BJ145" s="17" t="s">
        <v>78</v>
      </c>
      <c r="BK145" s="238">
        <f>ROUND(I145*H145,2)</f>
        <v>0</v>
      </c>
      <c r="BL145" s="17" t="s">
        <v>136</v>
      </c>
      <c r="BM145" s="237" t="s">
        <v>555</v>
      </c>
    </row>
    <row r="146" s="2" customFormat="1" ht="16.5" customHeight="1">
      <c r="A146" s="38"/>
      <c r="B146" s="39"/>
      <c r="C146" s="226" t="s">
        <v>8</v>
      </c>
      <c r="D146" s="226" t="s">
        <v>131</v>
      </c>
      <c r="E146" s="227" t="s">
        <v>230</v>
      </c>
      <c r="F146" s="228" t="s">
        <v>231</v>
      </c>
      <c r="G146" s="229" t="s">
        <v>184</v>
      </c>
      <c r="H146" s="230">
        <v>4.5</v>
      </c>
      <c r="I146" s="231"/>
      <c r="J146" s="232">
        <f>ROUND(I146*H146,2)</f>
        <v>0</v>
      </c>
      <c r="K146" s="228" t="s">
        <v>135</v>
      </c>
      <c r="L146" s="44"/>
      <c r="M146" s="233" t="s">
        <v>19</v>
      </c>
      <c r="N146" s="234" t="s">
        <v>42</v>
      </c>
      <c r="O146" s="84"/>
      <c r="P146" s="235">
        <f>O146*H146</f>
        <v>0</v>
      </c>
      <c r="Q146" s="235">
        <v>0.00046000000000000001</v>
      </c>
      <c r="R146" s="235">
        <f>Q146*H146</f>
        <v>0.0020700000000000002</v>
      </c>
      <c r="S146" s="235">
        <v>0</v>
      </c>
      <c r="T146" s="236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37" t="s">
        <v>136</v>
      </c>
      <c r="AT146" s="237" t="s">
        <v>131</v>
      </c>
      <c r="AU146" s="237" t="s">
        <v>81</v>
      </c>
      <c r="AY146" s="17" t="s">
        <v>129</v>
      </c>
      <c r="BE146" s="238">
        <f>IF(N146="základní",J146,0)</f>
        <v>0</v>
      </c>
      <c r="BF146" s="238">
        <f>IF(N146="snížená",J146,0)</f>
        <v>0</v>
      </c>
      <c r="BG146" s="238">
        <f>IF(N146="zákl. přenesená",J146,0)</f>
        <v>0</v>
      </c>
      <c r="BH146" s="238">
        <f>IF(N146="sníž. přenesená",J146,0)</f>
        <v>0</v>
      </c>
      <c r="BI146" s="238">
        <f>IF(N146="nulová",J146,0)</f>
        <v>0</v>
      </c>
      <c r="BJ146" s="17" t="s">
        <v>78</v>
      </c>
      <c r="BK146" s="238">
        <f>ROUND(I146*H146,2)</f>
        <v>0</v>
      </c>
      <c r="BL146" s="17" t="s">
        <v>136</v>
      </c>
      <c r="BM146" s="237" t="s">
        <v>556</v>
      </c>
    </row>
    <row r="147" s="2" customFormat="1">
      <c r="A147" s="38"/>
      <c r="B147" s="39"/>
      <c r="C147" s="40"/>
      <c r="D147" s="239" t="s">
        <v>138</v>
      </c>
      <c r="E147" s="40"/>
      <c r="F147" s="240" t="s">
        <v>233</v>
      </c>
      <c r="G147" s="40"/>
      <c r="H147" s="40"/>
      <c r="I147" s="146"/>
      <c r="J147" s="40"/>
      <c r="K147" s="40"/>
      <c r="L147" s="44"/>
      <c r="M147" s="241"/>
      <c r="N147" s="242"/>
      <c r="O147" s="84"/>
      <c r="P147" s="84"/>
      <c r="Q147" s="84"/>
      <c r="R147" s="84"/>
      <c r="S147" s="84"/>
      <c r="T147" s="85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7" t="s">
        <v>138</v>
      </c>
      <c r="AU147" s="17" t="s">
        <v>81</v>
      </c>
    </row>
    <row r="148" s="13" customFormat="1">
      <c r="A148" s="13"/>
      <c r="B148" s="243"/>
      <c r="C148" s="244"/>
      <c r="D148" s="239" t="s">
        <v>140</v>
      </c>
      <c r="E148" s="245" t="s">
        <v>19</v>
      </c>
      <c r="F148" s="246" t="s">
        <v>557</v>
      </c>
      <c r="G148" s="244"/>
      <c r="H148" s="247">
        <v>4.5</v>
      </c>
      <c r="I148" s="248"/>
      <c r="J148" s="244"/>
      <c r="K148" s="244"/>
      <c r="L148" s="249"/>
      <c r="M148" s="250"/>
      <c r="N148" s="251"/>
      <c r="O148" s="251"/>
      <c r="P148" s="251"/>
      <c r="Q148" s="251"/>
      <c r="R148" s="251"/>
      <c r="S148" s="251"/>
      <c r="T148" s="25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3" t="s">
        <v>140</v>
      </c>
      <c r="AU148" s="253" t="s">
        <v>81</v>
      </c>
      <c r="AV148" s="13" t="s">
        <v>81</v>
      </c>
      <c r="AW148" s="13" t="s">
        <v>33</v>
      </c>
      <c r="AX148" s="13" t="s">
        <v>78</v>
      </c>
      <c r="AY148" s="253" t="s">
        <v>129</v>
      </c>
    </row>
    <row r="149" s="2" customFormat="1" ht="21.75" customHeight="1">
      <c r="A149" s="38"/>
      <c r="B149" s="39"/>
      <c r="C149" s="226" t="s">
        <v>219</v>
      </c>
      <c r="D149" s="226" t="s">
        <v>131</v>
      </c>
      <c r="E149" s="227" t="s">
        <v>236</v>
      </c>
      <c r="F149" s="228" t="s">
        <v>237</v>
      </c>
      <c r="G149" s="229" t="s">
        <v>184</v>
      </c>
      <c r="H149" s="230">
        <v>4.5</v>
      </c>
      <c r="I149" s="231"/>
      <c r="J149" s="232">
        <f>ROUND(I149*H149,2)</f>
        <v>0</v>
      </c>
      <c r="K149" s="228" t="s">
        <v>135</v>
      </c>
      <c r="L149" s="44"/>
      <c r="M149" s="233" t="s">
        <v>19</v>
      </c>
      <c r="N149" s="234" t="s">
        <v>42</v>
      </c>
      <c r="O149" s="84"/>
      <c r="P149" s="235">
        <f>O149*H149</f>
        <v>0</v>
      </c>
      <c r="Q149" s="235">
        <v>0</v>
      </c>
      <c r="R149" s="235">
        <f>Q149*H149</f>
        <v>0</v>
      </c>
      <c r="S149" s="235">
        <v>0</v>
      </c>
      <c r="T149" s="236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37" t="s">
        <v>136</v>
      </c>
      <c r="AT149" s="237" t="s">
        <v>131</v>
      </c>
      <c r="AU149" s="237" t="s">
        <v>81</v>
      </c>
      <c r="AY149" s="17" t="s">
        <v>129</v>
      </c>
      <c r="BE149" s="238">
        <f>IF(N149="základní",J149,0)</f>
        <v>0</v>
      </c>
      <c r="BF149" s="238">
        <f>IF(N149="snížená",J149,0)</f>
        <v>0</v>
      </c>
      <c r="BG149" s="238">
        <f>IF(N149="zákl. přenesená",J149,0)</f>
        <v>0</v>
      </c>
      <c r="BH149" s="238">
        <f>IF(N149="sníž. přenesená",J149,0)</f>
        <v>0</v>
      </c>
      <c r="BI149" s="238">
        <f>IF(N149="nulová",J149,0)</f>
        <v>0</v>
      </c>
      <c r="BJ149" s="17" t="s">
        <v>78</v>
      </c>
      <c r="BK149" s="238">
        <f>ROUND(I149*H149,2)</f>
        <v>0</v>
      </c>
      <c r="BL149" s="17" t="s">
        <v>136</v>
      </c>
      <c r="BM149" s="237" t="s">
        <v>558</v>
      </c>
    </row>
    <row r="150" s="2" customFormat="1" ht="33" customHeight="1">
      <c r="A150" s="38"/>
      <c r="B150" s="39"/>
      <c r="C150" s="226" t="s">
        <v>225</v>
      </c>
      <c r="D150" s="226" t="s">
        <v>131</v>
      </c>
      <c r="E150" s="227" t="s">
        <v>240</v>
      </c>
      <c r="F150" s="228" t="s">
        <v>241</v>
      </c>
      <c r="G150" s="229" t="s">
        <v>184</v>
      </c>
      <c r="H150" s="230">
        <v>34.378</v>
      </c>
      <c r="I150" s="231"/>
      <c r="J150" s="232">
        <f>ROUND(I150*H150,2)</f>
        <v>0</v>
      </c>
      <c r="K150" s="228" t="s">
        <v>135</v>
      </c>
      <c r="L150" s="44"/>
      <c r="M150" s="233" t="s">
        <v>19</v>
      </c>
      <c r="N150" s="234" t="s">
        <v>42</v>
      </c>
      <c r="O150" s="84"/>
      <c r="P150" s="235">
        <f>O150*H150</f>
        <v>0</v>
      </c>
      <c r="Q150" s="235">
        <v>0</v>
      </c>
      <c r="R150" s="235">
        <f>Q150*H150</f>
        <v>0</v>
      </c>
      <c r="S150" s="235">
        <v>0</v>
      </c>
      <c r="T150" s="236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37" t="s">
        <v>136</v>
      </c>
      <c r="AT150" s="237" t="s">
        <v>131</v>
      </c>
      <c r="AU150" s="237" t="s">
        <v>81</v>
      </c>
      <c r="AY150" s="17" t="s">
        <v>129</v>
      </c>
      <c r="BE150" s="238">
        <f>IF(N150="základní",J150,0)</f>
        <v>0</v>
      </c>
      <c r="BF150" s="238">
        <f>IF(N150="snížená",J150,0)</f>
        <v>0</v>
      </c>
      <c r="BG150" s="238">
        <f>IF(N150="zákl. přenesená",J150,0)</f>
        <v>0</v>
      </c>
      <c r="BH150" s="238">
        <f>IF(N150="sníž. přenesená",J150,0)</f>
        <v>0</v>
      </c>
      <c r="BI150" s="238">
        <f>IF(N150="nulová",J150,0)</f>
        <v>0</v>
      </c>
      <c r="BJ150" s="17" t="s">
        <v>78</v>
      </c>
      <c r="BK150" s="238">
        <f>ROUND(I150*H150,2)</f>
        <v>0</v>
      </c>
      <c r="BL150" s="17" t="s">
        <v>136</v>
      </c>
      <c r="BM150" s="237" t="s">
        <v>559</v>
      </c>
    </row>
    <row r="151" s="2" customFormat="1">
      <c r="A151" s="38"/>
      <c r="B151" s="39"/>
      <c r="C151" s="40"/>
      <c r="D151" s="239" t="s">
        <v>138</v>
      </c>
      <c r="E151" s="40"/>
      <c r="F151" s="240" t="s">
        <v>243</v>
      </c>
      <c r="G151" s="40"/>
      <c r="H151" s="40"/>
      <c r="I151" s="146"/>
      <c r="J151" s="40"/>
      <c r="K151" s="40"/>
      <c r="L151" s="44"/>
      <c r="M151" s="241"/>
      <c r="N151" s="242"/>
      <c r="O151" s="84"/>
      <c r="P151" s="84"/>
      <c r="Q151" s="84"/>
      <c r="R151" s="84"/>
      <c r="S151" s="84"/>
      <c r="T151" s="85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138</v>
      </c>
      <c r="AU151" s="17" t="s">
        <v>81</v>
      </c>
    </row>
    <row r="152" s="13" customFormat="1">
      <c r="A152" s="13"/>
      <c r="B152" s="243"/>
      <c r="C152" s="244"/>
      <c r="D152" s="239" t="s">
        <v>140</v>
      </c>
      <c r="E152" s="245" t="s">
        <v>19</v>
      </c>
      <c r="F152" s="246" t="s">
        <v>560</v>
      </c>
      <c r="G152" s="244"/>
      <c r="H152" s="247">
        <v>34.378</v>
      </c>
      <c r="I152" s="248"/>
      <c r="J152" s="244"/>
      <c r="K152" s="244"/>
      <c r="L152" s="249"/>
      <c r="M152" s="250"/>
      <c r="N152" s="251"/>
      <c r="O152" s="251"/>
      <c r="P152" s="251"/>
      <c r="Q152" s="251"/>
      <c r="R152" s="251"/>
      <c r="S152" s="251"/>
      <c r="T152" s="25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3" t="s">
        <v>140</v>
      </c>
      <c r="AU152" s="253" t="s">
        <v>81</v>
      </c>
      <c r="AV152" s="13" t="s">
        <v>81</v>
      </c>
      <c r="AW152" s="13" t="s">
        <v>33</v>
      </c>
      <c r="AX152" s="13" t="s">
        <v>78</v>
      </c>
      <c r="AY152" s="253" t="s">
        <v>129</v>
      </c>
    </row>
    <row r="153" s="2" customFormat="1" ht="33" customHeight="1">
      <c r="A153" s="38"/>
      <c r="B153" s="39"/>
      <c r="C153" s="226" t="s">
        <v>229</v>
      </c>
      <c r="D153" s="226" t="s">
        <v>131</v>
      </c>
      <c r="E153" s="227" t="s">
        <v>245</v>
      </c>
      <c r="F153" s="228" t="s">
        <v>246</v>
      </c>
      <c r="G153" s="229" t="s">
        <v>184</v>
      </c>
      <c r="H153" s="230">
        <v>15.609999999999999</v>
      </c>
      <c r="I153" s="231"/>
      <c r="J153" s="232">
        <f>ROUND(I153*H153,2)</f>
        <v>0</v>
      </c>
      <c r="K153" s="228" t="s">
        <v>135</v>
      </c>
      <c r="L153" s="44"/>
      <c r="M153" s="233" t="s">
        <v>19</v>
      </c>
      <c r="N153" s="234" t="s">
        <v>42</v>
      </c>
      <c r="O153" s="84"/>
      <c r="P153" s="235">
        <f>O153*H153</f>
        <v>0</v>
      </c>
      <c r="Q153" s="235">
        <v>0</v>
      </c>
      <c r="R153" s="235">
        <f>Q153*H153</f>
        <v>0</v>
      </c>
      <c r="S153" s="235">
        <v>0</v>
      </c>
      <c r="T153" s="236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37" t="s">
        <v>136</v>
      </c>
      <c r="AT153" s="237" t="s">
        <v>131</v>
      </c>
      <c r="AU153" s="237" t="s">
        <v>81</v>
      </c>
      <c r="AY153" s="17" t="s">
        <v>129</v>
      </c>
      <c r="BE153" s="238">
        <f>IF(N153="základní",J153,0)</f>
        <v>0</v>
      </c>
      <c r="BF153" s="238">
        <f>IF(N153="snížená",J153,0)</f>
        <v>0</v>
      </c>
      <c r="BG153" s="238">
        <f>IF(N153="zákl. přenesená",J153,0)</f>
        <v>0</v>
      </c>
      <c r="BH153" s="238">
        <f>IF(N153="sníž. přenesená",J153,0)</f>
        <v>0</v>
      </c>
      <c r="BI153" s="238">
        <f>IF(N153="nulová",J153,0)</f>
        <v>0</v>
      </c>
      <c r="BJ153" s="17" t="s">
        <v>78</v>
      </c>
      <c r="BK153" s="238">
        <f>ROUND(I153*H153,2)</f>
        <v>0</v>
      </c>
      <c r="BL153" s="17" t="s">
        <v>136</v>
      </c>
      <c r="BM153" s="237" t="s">
        <v>561</v>
      </c>
    </row>
    <row r="154" s="2" customFormat="1">
      <c r="A154" s="38"/>
      <c r="B154" s="39"/>
      <c r="C154" s="40"/>
      <c r="D154" s="239" t="s">
        <v>138</v>
      </c>
      <c r="E154" s="40"/>
      <c r="F154" s="240" t="s">
        <v>243</v>
      </c>
      <c r="G154" s="40"/>
      <c r="H154" s="40"/>
      <c r="I154" s="146"/>
      <c r="J154" s="40"/>
      <c r="K154" s="40"/>
      <c r="L154" s="44"/>
      <c r="M154" s="241"/>
      <c r="N154" s="242"/>
      <c r="O154" s="84"/>
      <c r="P154" s="84"/>
      <c r="Q154" s="84"/>
      <c r="R154" s="84"/>
      <c r="S154" s="84"/>
      <c r="T154" s="85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138</v>
      </c>
      <c r="AU154" s="17" t="s">
        <v>81</v>
      </c>
    </row>
    <row r="155" s="13" customFormat="1">
      <c r="A155" s="13"/>
      <c r="B155" s="243"/>
      <c r="C155" s="244"/>
      <c r="D155" s="239" t="s">
        <v>140</v>
      </c>
      <c r="E155" s="245" t="s">
        <v>19</v>
      </c>
      <c r="F155" s="246" t="s">
        <v>562</v>
      </c>
      <c r="G155" s="244"/>
      <c r="H155" s="247">
        <v>15.609999999999999</v>
      </c>
      <c r="I155" s="248"/>
      <c r="J155" s="244"/>
      <c r="K155" s="244"/>
      <c r="L155" s="249"/>
      <c r="M155" s="250"/>
      <c r="N155" s="251"/>
      <c r="O155" s="251"/>
      <c r="P155" s="251"/>
      <c r="Q155" s="251"/>
      <c r="R155" s="251"/>
      <c r="S155" s="251"/>
      <c r="T155" s="25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3" t="s">
        <v>140</v>
      </c>
      <c r="AU155" s="253" t="s">
        <v>81</v>
      </c>
      <c r="AV155" s="13" t="s">
        <v>81</v>
      </c>
      <c r="AW155" s="13" t="s">
        <v>33</v>
      </c>
      <c r="AX155" s="13" t="s">
        <v>78</v>
      </c>
      <c r="AY155" s="253" t="s">
        <v>129</v>
      </c>
    </row>
    <row r="156" s="2" customFormat="1" ht="21.75" customHeight="1">
      <c r="A156" s="38"/>
      <c r="B156" s="39"/>
      <c r="C156" s="226" t="s">
        <v>235</v>
      </c>
      <c r="D156" s="226" t="s">
        <v>131</v>
      </c>
      <c r="E156" s="227" t="s">
        <v>250</v>
      </c>
      <c r="F156" s="228" t="s">
        <v>251</v>
      </c>
      <c r="G156" s="229" t="s">
        <v>184</v>
      </c>
      <c r="H156" s="230">
        <v>34.378</v>
      </c>
      <c r="I156" s="231"/>
      <c r="J156" s="232">
        <f>ROUND(I156*H156,2)</f>
        <v>0</v>
      </c>
      <c r="K156" s="228" t="s">
        <v>135</v>
      </c>
      <c r="L156" s="44"/>
      <c r="M156" s="233" t="s">
        <v>19</v>
      </c>
      <c r="N156" s="234" t="s">
        <v>42</v>
      </c>
      <c r="O156" s="84"/>
      <c r="P156" s="235">
        <f>O156*H156</f>
        <v>0</v>
      </c>
      <c r="Q156" s="235">
        <v>0</v>
      </c>
      <c r="R156" s="235">
        <f>Q156*H156</f>
        <v>0</v>
      </c>
      <c r="S156" s="235">
        <v>0</v>
      </c>
      <c r="T156" s="236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37" t="s">
        <v>136</v>
      </c>
      <c r="AT156" s="237" t="s">
        <v>131</v>
      </c>
      <c r="AU156" s="237" t="s">
        <v>81</v>
      </c>
      <c r="AY156" s="17" t="s">
        <v>129</v>
      </c>
      <c r="BE156" s="238">
        <f>IF(N156="základní",J156,0)</f>
        <v>0</v>
      </c>
      <c r="BF156" s="238">
        <f>IF(N156="snížená",J156,0)</f>
        <v>0</v>
      </c>
      <c r="BG156" s="238">
        <f>IF(N156="zákl. přenesená",J156,0)</f>
        <v>0</v>
      </c>
      <c r="BH156" s="238">
        <f>IF(N156="sníž. přenesená",J156,0)</f>
        <v>0</v>
      </c>
      <c r="BI156" s="238">
        <f>IF(N156="nulová",J156,0)</f>
        <v>0</v>
      </c>
      <c r="BJ156" s="17" t="s">
        <v>78</v>
      </c>
      <c r="BK156" s="238">
        <f>ROUND(I156*H156,2)</f>
        <v>0</v>
      </c>
      <c r="BL156" s="17" t="s">
        <v>136</v>
      </c>
      <c r="BM156" s="237" t="s">
        <v>563</v>
      </c>
    </row>
    <row r="157" s="2" customFormat="1">
      <c r="A157" s="38"/>
      <c r="B157" s="39"/>
      <c r="C157" s="40"/>
      <c r="D157" s="239" t="s">
        <v>138</v>
      </c>
      <c r="E157" s="40"/>
      <c r="F157" s="240" t="s">
        <v>253</v>
      </c>
      <c r="G157" s="40"/>
      <c r="H157" s="40"/>
      <c r="I157" s="146"/>
      <c r="J157" s="40"/>
      <c r="K157" s="40"/>
      <c r="L157" s="44"/>
      <c r="M157" s="241"/>
      <c r="N157" s="242"/>
      <c r="O157" s="84"/>
      <c r="P157" s="84"/>
      <c r="Q157" s="84"/>
      <c r="R157" s="84"/>
      <c r="S157" s="84"/>
      <c r="T157" s="85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138</v>
      </c>
      <c r="AU157" s="17" t="s">
        <v>81</v>
      </c>
    </row>
    <row r="158" s="13" customFormat="1">
      <c r="A158" s="13"/>
      <c r="B158" s="243"/>
      <c r="C158" s="244"/>
      <c r="D158" s="239" t="s">
        <v>140</v>
      </c>
      <c r="E158" s="245" t="s">
        <v>19</v>
      </c>
      <c r="F158" s="246" t="s">
        <v>564</v>
      </c>
      <c r="G158" s="244"/>
      <c r="H158" s="247">
        <v>34.378</v>
      </c>
      <c r="I158" s="248"/>
      <c r="J158" s="244"/>
      <c r="K158" s="244"/>
      <c r="L158" s="249"/>
      <c r="M158" s="250"/>
      <c r="N158" s="251"/>
      <c r="O158" s="251"/>
      <c r="P158" s="251"/>
      <c r="Q158" s="251"/>
      <c r="R158" s="251"/>
      <c r="S158" s="251"/>
      <c r="T158" s="25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3" t="s">
        <v>140</v>
      </c>
      <c r="AU158" s="253" t="s">
        <v>81</v>
      </c>
      <c r="AV158" s="13" t="s">
        <v>81</v>
      </c>
      <c r="AW158" s="13" t="s">
        <v>33</v>
      </c>
      <c r="AX158" s="13" t="s">
        <v>78</v>
      </c>
      <c r="AY158" s="253" t="s">
        <v>129</v>
      </c>
    </row>
    <row r="159" s="2" customFormat="1" ht="21.75" customHeight="1">
      <c r="A159" s="38"/>
      <c r="B159" s="39"/>
      <c r="C159" s="226" t="s">
        <v>239</v>
      </c>
      <c r="D159" s="226" t="s">
        <v>131</v>
      </c>
      <c r="E159" s="227" t="s">
        <v>256</v>
      </c>
      <c r="F159" s="228" t="s">
        <v>257</v>
      </c>
      <c r="G159" s="229" t="s">
        <v>184</v>
      </c>
      <c r="H159" s="230">
        <v>15.609999999999999</v>
      </c>
      <c r="I159" s="231"/>
      <c r="J159" s="232">
        <f>ROUND(I159*H159,2)</f>
        <v>0</v>
      </c>
      <c r="K159" s="228" t="s">
        <v>135</v>
      </c>
      <c r="L159" s="44"/>
      <c r="M159" s="233" t="s">
        <v>19</v>
      </c>
      <c r="N159" s="234" t="s">
        <v>42</v>
      </c>
      <c r="O159" s="84"/>
      <c r="P159" s="235">
        <f>O159*H159</f>
        <v>0</v>
      </c>
      <c r="Q159" s="235">
        <v>0</v>
      </c>
      <c r="R159" s="235">
        <f>Q159*H159</f>
        <v>0</v>
      </c>
      <c r="S159" s="235">
        <v>0</v>
      </c>
      <c r="T159" s="236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37" t="s">
        <v>136</v>
      </c>
      <c r="AT159" s="237" t="s">
        <v>131</v>
      </c>
      <c r="AU159" s="237" t="s">
        <v>81</v>
      </c>
      <c r="AY159" s="17" t="s">
        <v>129</v>
      </c>
      <c r="BE159" s="238">
        <f>IF(N159="základní",J159,0)</f>
        <v>0</v>
      </c>
      <c r="BF159" s="238">
        <f>IF(N159="snížená",J159,0)</f>
        <v>0</v>
      </c>
      <c r="BG159" s="238">
        <f>IF(N159="zákl. přenesená",J159,0)</f>
        <v>0</v>
      </c>
      <c r="BH159" s="238">
        <f>IF(N159="sníž. přenesená",J159,0)</f>
        <v>0</v>
      </c>
      <c r="BI159" s="238">
        <f>IF(N159="nulová",J159,0)</f>
        <v>0</v>
      </c>
      <c r="BJ159" s="17" t="s">
        <v>78</v>
      </c>
      <c r="BK159" s="238">
        <f>ROUND(I159*H159,2)</f>
        <v>0</v>
      </c>
      <c r="BL159" s="17" t="s">
        <v>136</v>
      </c>
      <c r="BM159" s="237" t="s">
        <v>565</v>
      </c>
    </row>
    <row r="160" s="2" customFormat="1">
      <c r="A160" s="38"/>
      <c r="B160" s="39"/>
      <c r="C160" s="40"/>
      <c r="D160" s="239" t="s">
        <v>138</v>
      </c>
      <c r="E160" s="40"/>
      <c r="F160" s="240" t="s">
        <v>259</v>
      </c>
      <c r="G160" s="40"/>
      <c r="H160" s="40"/>
      <c r="I160" s="146"/>
      <c r="J160" s="40"/>
      <c r="K160" s="40"/>
      <c r="L160" s="44"/>
      <c r="M160" s="241"/>
      <c r="N160" s="242"/>
      <c r="O160" s="84"/>
      <c r="P160" s="84"/>
      <c r="Q160" s="84"/>
      <c r="R160" s="84"/>
      <c r="S160" s="84"/>
      <c r="T160" s="85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138</v>
      </c>
      <c r="AU160" s="17" t="s">
        <v>81</v>
      </c>
    </row>
    <row r="161" s="13" customFormat="1">
      <c r="A161" s="13"/>
      <c r="B161" s="243"/>
      <c r="C161" s="244"/>
      <c r="D161" s="239" t="s">
        <v>140</v>
      </c>
      <c r="E161" s="245" t="s">
        <v>19</v>
      </c>
      <c r="F161" s="246" t="s">
        <v>566</v>
      </c>
      <c r="G161" s="244"/>
      <c r="H161" s="247">
        <v>15.609999999999999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3" t="s">
        <v>140</v>
      </c>
      <c r="AU161" s="253" t="s">
        <v>81</v>
      </c>
      <c r="AV161" s="13" t="s">
        <v>81</v>
      </c>
      <c r="AW161" s="13" t="s">
        <v>33</v>
      </c>
      <c r="AX161" s="13" t="s">
        <v>78</v>
      </c>
      <c r="AY161" s="253" t="s">
        <v>129</v>
      </c>
    </row>
    <row r="162" s="2" customFormat="1" ht="21.75" customHeight="1">
      <c r="A162" s="38"/>
      <c r="B162" s="39"/>
      <c r="C162" s="226" t="s">
        <v>7</v>
      </c>
      <c r="D162" s="226" t="s">
        <v>131</v>
      </c>
      <c r="E162" s="227" t="s">
        <v>262</v>
      </c>
      <c r="F162" s="228" t="s">
        <v>263</v>
      </c>
      <c r="G162" s="229" t="s">
        <v>264</v>
      </c>
      <c r="H162" s="230">
        <v>28.097999999999999</v>
      </c>
      <c r="I162" s="231"/>
      <c r="J162" s="232">
        <f>ROUND(I162*H162,2)</f>
        <v>0</v>
      </c>
      <c r="K162" s="228" t="s">
        <v>135</v>
      </c>
      <c r="L162" s="44"/>
      <c r="M162" s="233" t="s">
        <v>19</v>
      </c>
      <c r="N162" s="234" t="s">
        <v>42</v>
      </c>
      <c r="O162" s="84"/>
      <c r="P162" s="235">
        <f>O162*H162</f>
        <v>0</v>
      </c>
      <c r="Q162" s="235">
        <v>0</v>
      </c>
      <c r="R162" s="235">
        <f>Q162*H162</f>
        <v>0</v>
      </c>
      <c r="S162" s="235">
        <v>0</v>
      </c>
      <c r="T162" s="236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37" t="s">
        <v>136</v>
      </c>
      <c r="AT162" s="237" t="s">
        <v>131</v>
      </c>
      <c r="AU162" s="237" t="s">
        <v>81</v>
      </c>
      <c r="AY162" s="17" t="s">
        <v>129</v>
      </c>
      <c r="BE162" s="238">
        <f>IF(N162="základní",J162,0)</f>
        <v>0</v>
      </c>
      <c r="BF162" s="238">
        <f>IF(N162="snížená",J162,0)</f>
        <v>0</v>
      </c>
      <c r="BG162" s="238">
        <f>IF(N162="zákl. přenesená",J162,0)</f>
        <v>0</v>
      </c>
      <c r="BH162" s="238">
        <f>IF(N162="sníž. přenesená",J162,0)</f>
        <v>0</v>
      </c>
      <c r="BI162" s="238">
        <f>IF(N162="nulová",J162,0)</f>
        <v>0</v>
      </c>
      <c r="BJ162" s="17" t="s">
        <v>78</v>
      </c>
      <c r="BK162" s="238">
        <f>ROUND(I162*H162,2)</f>
        <v>0</v>
      </c>
      <c r="BL162" s="17" t="s">
        <v>136</v>
      </c>
      <c r="BM162" s="237" t="s">
        <v>567</v>
      </c>
    </row>
    <row r="163" s="2" customFormat="1">
      <c r="A163" s="38"/>
      <c r="B163" s="39"/>
      <c r="C163" s="40"/>
      <c r="D163" s="239" t="s">
        <v>138</v>
      </c>
      <c r="E163" s="40"/>
      <c r="F163" s="240" t="s">
        <v>266</v>
      </c>
      <c r="G163" s="40"/>
      <c r="H163" s="40"/>
      <c r="I163" s="146"/>
      <c r="J163" s="40"/>
      <c r="K163" s="40"/>
      <c r="L163" s="44"/>
      <c r="M163" s="241"/>
      <c r="N163" s="242"/>
      <c r="O163" s="84"/>
      <c r="P163" s="84"/>
      <c r="Q163" s="84"/>
      <c r="R163" s="84"/>
      <c r="S163" s="84"/>
      <c r="T163" s="85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138</v>
      </c>
      <c r="AU163" s="17" t="s">
        <v>81</v>
      </c>
    </row>
    <row r="164" s="13" customFormat="1">
      <c r="A164" s="13"/>
      <c r="B164" s="243"/>
      <c r="C164" s="244"/>
      <c r="D164" s="239" t="s">
        <v>140</v>
      </c>
      <c r="E164" s="244"/>
      <c r="F164" s="246" t="s">
        <v>568</v>
      </c>
      <c r="G164" s="244"/>
      <c r="H164" s="247">
        <v>28.097999999999999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3" t="s">
        <v>140</v>
      </c>
      <c r="AU164" s="253" t="s">
        <v>81</v>
      </c>
      <c r="AV164" s="13" t="s">
        <v>81</v>
      </c>
      <c r="AW164" s="13" t="s">
        <v>4</v>
      </c>
      <c r="AX164" s="13" t="s">
        <v>78</v>
      </c>
      <c r="AY164" s="253" t="s">
        <v>129</v>
      </c>
    </row>
    <row r="165" s="2" customFormat="1" ht="21.75" customHeight="1">
      <c r="A165" s="38"/>
      <c r="B165" s="39"/>
      <c r="C165" s="226" t="s">
        <v>249</v>
      </c>
      <c r="D165" s="226" t="s">
        <v>131</v>
      </c>
      <c r="E165" s="227" t="s">
        <v>269</v>
      </c>
      <c r="F165" s="228" t="s">
        <v>270</v>
      </c>
      <c r="G165" s="229" t="s">
        <v>184</v>
      </c>
      <c r="H165" s="230">
        <v>34.378</v>
      </c>
      <c r="I165" s="231"/>
      <c r="J165" s="232">
        <f>ROUND(I165*H165,2)</f>
        <v>0</v>
      </c>
      <c r="K165" s="228" t="s">
        <v>135</v>
      </c>
      <c r="L165" s="44"/>
      <c r="M165" s="233" t="s">
        <v>19</v>
      </c>
      <c r="N165" s="234" t="s">
        <v>42</v>
      </c>
      <c r="O165" s="84"/>
      <c r="P165" s="235">
        <f>O165*H165</f>
        <v>0</v>
      </c>
      <c r="Q165" s="235">
        <v>0</v>
      </c>
      <c r="R165" s="235">
        <f>Q165*H165</f>
        <v>0</v>
      </c>
      <c r="S165" s="235">
        <v>0</v>
      </c>
      <c r="T165" s="236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37" t="s">
        <v>136</v>
      </c>
      <c r="AT165" s="237" t="s">
        <v>131</v>
      </c>
      <c r="AU165" s="237" t="s">
        <v>81</v>
      </c>
      <c r="AY165" s="17" t="s">
        <v>129</v>
      </c>
      <c r="BE165" s="238">
        <f>IF(N165="základní",J165,0)</f>
        <v>0</v>
      </c>
      <c r="BF165" s="238">
        <f>IF(N165="snížená",J165,0)</f>
        <v>0</v>
      </c>
      <c r="BG165" s="238">
        <f>IF(N165="zákl. přenesená",J165,0)</f>
        <v>0</v>
      </c>
      <c r="BH165" s="238">
        <f>IF(N165="sníž. přenesená",J165,0)</f>
        <v>0</v>
      </c>
      <c r="BI165" s="238">
        <f>IF(N165="nulová",J165,0)</f>
        <v>0</v>
      </c>
      <c r="BJ165" s="17" t="s">
        <v>78</v>
      </c>
      <c r="BK165" s="238">
        <f>ROUND(I165*H165,2)</f>
        <v>0</v>
      </c>
      <c r="BL165" s="17" t="s">
        <v>136</v>
      </c>
      <c r="BM165" s="237" t="s">
        <v>569</v>
      </c>
    </row>
    <row r="166" s="2" customFormat="1">
      <c r="A166" s="38"/>
      <c r="B166" s="39"/>
      <c r="C166" s="40"/>
      <c r="D166" s="239" t="s">
        <v>138</v>
      </c>
      <c r="E166" s="40"/>
      <c r="F166" s="240" t="s">
        <v>272</v>
      </c>
      <c r="G166" s="40"/>
      <c r="H166" s="40"/>
      <c r="I166" s="146"/>
      <c r="J166" s="40"/>
      <c r="K166" s="40"/>
      <c r="L166" s="44"/>
      <c r="M166" s="241"/>
      <c r="N166" s="242"/>
      <c r="O166" s="84"/>
      <c r="P166" s="84"/>
      <c r="Q166" s="84"/>
      <c r="R166" s="84"/>
      <c r="S166" s="84"/>
      <c r="T166" s="85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7" t="s">
        <v>138</v>
      </c>
      <c r="AU166" s="17" t="s">
        <v>81</v>
      </c>
    </row>
    <row r="167" s="13" customFormat="1">
      <c r="A167" s="13"/>
      <c r="B167" s="243"/>
      <c r="C167" s="244"/>
      <c r="D167" s="239" t="s">
        <v>140</v>
      </c>
      <c r="E167" s="245" t="s">
        <v>19</v>
      </c>
      <c r="F167" s="246" t="s">
        <v>570</v>
      </c>
      <c r="G167" s="244"/>
      <c r="H167" s="247">
        <v>49.988</v>
      </c>
      <c r="I167" s="248"/>
      <c r="J167" s="244"/>
      <c r="K167" s="244"/>
      <c r="L167" s="249"/>
      <c r="M167" s="250"/>
      <c r="N167" s="251"/>
      <c r="O167" s="251"/>
      <c r="P167" s="251"/>
      <c r="Q167" s="251"/>
      <c r="R167" s="251"/>
      <c r="S167" s="251"/>
      <c r="T167" s="25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3" t="s">
        <v>140</v>
      </c>
      <c r="AU167" s="253" t="s">
        <v>81</v>
      </c>
      <c r="AV167" s="13" t="s">
        <v>81</v>
      </c>
      <c r="AW167" s="13" t="s">
        <v>33</v>
      </c>
      <c r="AX167" s="13" t="s">
        <v>71</v>
      </c>
      <c r="AY167" s="253" t="s">
        <v>129</v>
      </c>
    </row>
    <row r="168" s="13" customFormat="1">
      <c r="A168" s="13"/>
      <c r="B168" s="243"/>
      <c r="C168" s="244"/>
      <c r="D168" s="239" t="s">
        <v>140</v>
      </c>
      <c r="E168" s="245" t="s">
        <v>19</v>
      </c>
      <c r="F168" s="246" t="s">
        <v>571</v>
      </c>
      <c r="G168" s="244"/>
      <c r="H168" s="247">
        <v>-15.609999999999999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3" t="s">
        <v>140</v>
      </c>
      <c r="AU168" s="253" t="s">
        <v>81</v>
      </c>
      <c r="AV168" s="13" t="s">
        <v>81</v>
      </c>
      <c r="AW168" s="13" t="s">
        <v>33</v>
      </c>
      <c r="AX168" s="13" t="s">
        <v>71</v>
      </c>
      <c r="AY168" s="253" t="s">
        <v>129</v>
      </c>
    </row>
    <row r="169" s="14" customFormat="1">
      <c r="A169" s="14"/>
      <c r="B169" s="254"/>
      <c r="C169" s="255"/>
      <c r="D169" s="239" t="s">
        <v>140</v>
      </c>
      <c r="E169" s="256" t="s">
        <v>19</v>
      </c>
      <c r="F169" s="257" t="s">
        <v>143</v>
      </c>
      <c r="G169" s="255"/>
      <c r="H169" s="258">
        <v>34.378</v>
      </c>
      <c r="I169" s="259"/>
      <c r="J169" s="255"/>
      <c r="K169" s="255"/>
      <c r="L169" s="260"/>
      <c r="M169" s="261"/>
      <c r="N169" s="262"/>
      <c r="O169" s="262"/>
      <c r="P169" s="262"/>
      <c r="Q169" s="262"/>
      <c r="R169" s="262"/>
      <c r="S169" s="262"/>
      <c r="T169" s="26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4" t="s">
        <v>140</v>
      </c>
      <c r="AU169" s="264" t="s">
        <v>81</v>
      </c>
      <c r="AV169" s="14" t="s">
        <v>136</v>
      </c>
      <c r="AW169" s="14" t="s">
        <v>33</v>
      </c>
      <c r="AX169" s="14" t="s">
        <v>78</v>
      </c>
      <c r="AY169" s="264" t="s">
        <v>129</v>
      </c>
    </row>
    <row r="170" s="2" customFormat="1" ht="33" customHeight="1">
      <c r="A170" s="38"/>
      <c r="B170" s="39"/>
      <c r="C170" s="226" t="s">
        <v>255</v>
      </c>
      <c r="D170" s="226" t="s">
        <v>131</v>
      </c>
      <c r="E170" s="227" t="s">
        <v>276</v>
      </c>
      <c r="F170" s="228" t="s">
        <v>277</v>
      </c>
      <c r="G170" s="229" t="s">
        <v>184</v>
      </c>
      <c r="H170" s="230">
        <v>12</v>
      </c>
      <c r="I170" s="231"/>
      <c r="J170" s="232">
        <f>ROUND(I170*H170,2)</f>
        <v>0</v>
      </c>
      <c r="K170" s="228" t="s">
        <v>135</v>
      </c>
      <c r="L170" s="44"/>
      <c r="M170" s="233" t="s">
        <v>19</v>
      </c>
      <c r="N170" s="234" t="s">
        <v>42</v>
      </c>
      <c r="O170" s="84"/>
      <c r="P170" s="235">
        <f>O170*H170</f>
        <v>0</v>
      </c>
      <c r="Q170" s="235">
        <v>0</v>
      </c>
      <c r="R170" s="235">
        <f>Q170*H170</f>
        <v>0</v>
      </c>
      <c r="S170" s="235">
        <v>0</v>
      </c>
      <c r="T170" s="236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37" t="s">
        <v>136</v>
      </c>
      <c r="AT170" s="237" t="s">
        <v>131</v>
      </c>
      <c r="AU170" s="237" t="s">
        <v>81</v>
      </c>
      <c r="AY170" s="17" t="s">
        <v>129</v>
      </c>
      <c r="BE170" s="238">
        <f>IF(N170="základní",J170,0)</f>
        <v>0</v>
      </c>
      <c r="BF170" s="238">
        <f>IF(N170="snížená",J170,0)</f>
        <v>0</v>
      </c>
      <c r="BG170" s="238">
        <f>IF(N170="zákl. přenesená",J170,0)</f>
        <v>0</v>
      </c>
      <c r="BH170" s="238">
        <f>IF(N170="sníž. přenesená",J170,0)</f>
        <v>0</v>
      </c>
      <c r="BI170" s="238">
        <f>IF(N170="nulová",J170,0)</f>
        <v>0</v>
      </c>
      <c r="BJ170" s="17" t="s">
        <v>78</v>
      </c>
      <c r="BK170" s="238">
        <f>ROUND(I170*H170,2)</f>
        <v>0</v>
      </c>
      <c r="BL170" s="17" t="s">
        <v>136</v>
      </c>
      <c r="BM170" s="237" t="s">
        <v>572</v>
      </c>
    </row>
    <row r="171" s="2" customFormat="1">
      <c r="A171" s="38"/>
      <c r="B171" s="39"/>
      <c r="C171" s="40"/>
      <c r="D171" s="239" t="s">
        <v>138</v>
      </c>
      <c r="E171" s="40"/>
      <c r="F171" s="240" t="s">
        <v>279</v>
      </c>
      <c r="G171" s="40"/>
      <c r="H171" s="40"/>
      <c r="I171" s="146"/>
      <c r="J171" s="40"/>
      <c r="K171" s="40"/>
      <c r="L171" s="44"/>
      <c r="M171" s="241"/>
      <c r="N171" s="242"/>
      <c r="O171" s="84"/>
      <c r="P171" s="84"/>
      <c r="Q171" s="84"/>
      <c r="R171" s="84"/>
      <c r="S171" s="84"/>
      <c r="T171" s="85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138</v>
      </c>
      <c r="AU171" s="17" t="s">
        <v>81</v>
      </c>
    </row>
    <row r="172" s="13" customFormat="1">
      <c r="A172" s="13"/>
      <c r="B172" s="243"/>
      <c r="C172" s="244"/>
      <c r="D172" s="239" t="s">
        <v>140</v>
      </c>
      <c r="E172" s="245" t="s">
        <v>19</v>
      </c>
      <c r="F172" s="246" t="s">
        <v>573</v>
      </c>
      <c r="G172" s="244"/>
      <c r="H172" s="247">
        <v>12</v>
      </c>
      <c r="I172" s="248"/>
      <c r="J172" s="244"/>
      <c r="K172" s="244"/>
      <c r="L172" s="249"/>
      <c r="M172" s="250"/>
      <c r="N172" s="251"/>
      <c r="O172" s="251"/>
      <c r="P172" s="251"/>
      <c r="Q172" s="251"/>
      <c r="R172" s="251"/>
      <c r="S172" s="251"/>
      <c r="T172" s="25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3" t="s">
        <v>140</v>
      </c>
      <c r="AU172" s="253" t="s">
        <v>81</v>
      </c>
      <c r="AV172" s="13" t="s">
        <v>81</v>
      </c>
      <c r="AW172" s="13" t="s">
        <v>33</v>
      </c>
      <c r="AX172" s="13" t="s">
        <v>78</v>
      </c>
      <c r="AY172" s="253" t="s">
        <v>129</v>
      </c>
    </row>
    <row r="173" s="2" customFormat="1" ht="16.5" customHeight="1">
      <c r="A173" s="38"/>
      <c r="B173" s="39"/>
      <c r="C173" s="265" t="s">
        <v>261</v>
      </c>
      <c r="D173" s="265" t="s">
        <v>282</v>
      </c>
      <c r="E173" s="266" t="s">
        <v>283</v>
      </c>
      <c r="F173" s="267" t="s">
        <v>284</v>
      </c>
      <c r="G173" s="268" t="s">
        <v>264</v>
      </c>
      <c r="H173" s="269">
        <v>24</v>
      </c>
      <c r="I173" s="270"/>
      <c r="J173" s="271">
        <f>ROUND(I173*H173,2)</f>
        <v>0</v>
      </c>
      <c r="K173" s="267" t="s">
        <v>135</v>
      </c>
      <c r="L173" s="272"/>
      <c r="M173" s="273" t="s">
        <v>19</v>
      </c>
      <c r="N173" s="274" t="s">
        <v>42</v>
      </c>
      <c r="O173" s="84"/>
      <c r="P173" s="235">
        <f>O173*H173</f>
        <v>0</v>
      </c>
      <c r="Q173" s="235">
        <v>1</v>
      </c>
      <c r="R173" s="235">
        <f>Q173*H173</f>
        <v>24</v>
      </c>
      <c r="S173" s="235">
        <v>0</v>
      </c>
      <c r="T173" s="236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37" t="s">
        <v>176</v>
      </c>
      <c r="AT173" s="237" t="s">
        <v>282</v>
      </c>
      <c r="AU173" s="237" t="s">
        <v>81</v>
      </c>
      <c r="AY173" s="17" t="s">
        <v>129</v>
      </c>
      <c r="BE173" s="238">
        <f>IF(N173="základní",J173,0)</f>
        <v>0</v>
      </c>
      <c r="BF173" s="238">
        <f>IF(N173="snížená",J173,0)</f>
        <v>0</v>
      </c>
      <c r="BG173" s="238">
        <f>IF(N173="zákl. přenesená",J173,0)</f>
        <v>0</v>
      </c>
      <c r="BH173" s="238">
        <f>IF(N173="sníž. přenesená",J173,0)</f>
        <v>0</v>
      </c>
      <c r="BI173" s="238">
        <f>IF(N173="nulová",J173,0)</f>
        <v>0</v>
      </c>
      <c r="BJ173" s="17" t="s">
        <v>78</v>
      </c>
      <c r="BK173" s="238">
        <f>ROUND(I173*H173,2)</f>
        <v>0</v>
      </c>
      <c r="BL173" s="17" t="s">
        <v>136</v>
      </c>
      <c r="BM173" s="237" t="s">
        <v>574</v>
      </c>
    </row>
    <row r="174" s="13" customFormat="1">
      <c r="A174" s="13"/>
      <c r="B174" s="243"/>
      <c r="C174" s="244"/>
      <c r="D174" s="239" t="s">
        <v>140</v>
      </c>
      <c r="E174" s="244"/>
      <c r="F174" s="246" t="s">
        <v>575</v>
      </c>
      <c r="G174" s="244"/>
      <c r="H174" s="247">
        <v>24</v>
      </c>
      <c r="I174" s="248"/>
      <c r="J174" s="244"/>
      <c r="K174" s="244"/>
      <c r="L174" s="249"/>
      <c r="M174" s="250"/>
      <c r="N174" s="251"/>
      <c r="O174" s="251"/>
      <c r="P174" s="251"/>
      <c r="Q174" s="251"/>
      <c r="R174" s="251"/>
      <c r="S174" s="251"/>
      <c r="T174" s="252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3" t="s">
        <v>140</v>
      </c>
      <c r="AU174" s="253" t="s">
        <v>81</v>
      </c>
      <c r="AV174" s="13" t="s">
        <v>81</v>
      </c>
      <c r="AW174" s="13" t="s">
        <v>4</v>
      </c>
      <c r="AX174" s="13" t="s">
        <v>78</v>
      </c>
      <c r="AY174" s="253" t="s">
        <v>129</v>
      </c>
    </row>
    <row r="175" s="12" customFormat="1" ht="22.8" customHeight="1">
      <c r="A175" s="12"/>
      <c r="B175" s="210"/>
      <c r="C175" s="211"/>
      <c r="D175" s="212" t="s">
        <v>70</v>
      </c>
      <c r="E175" s="224" t="s">
        <v>136</v>
      </c>
      <c r="F175" s="224" t="s">
        <v>295</v>
      </c>
      <c r="G175" s="211"/>
      <c r="H175" s="211"/>
      <c r="I175" s="214"/>
      <c r="J175" s="225">
        <f>BK175</f>
        <v>0</v>
      </c>
      <c r="K175" s="211"/>
      <c r="L175" s="216"/>
      <c r="M175" s="217"/>
      <c r="N175" s="218"/>
      <c r="O175" s="218"/>
      <c r="P175" s="219">
        <f>SUM(P176:P185)</f>
        <v>0</v>
      </c>
      <c r="Q175" s="218"/>
      <c r="R175" s="219">
        <f>SUM(R176:R185)</f>
        <v>0.01278</v>
      </c>
      <c r="S175" s="218"/>
      <c r="T175" s="220">
        <f>SUM(T176:T185)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21" t="s">
        <v>78</v>
      </c>
      <c r="AT175" s="222" t="s">
        <v>70</v>
      </c>
      <c r="AU175" s="222" t="s">
        <v>78</v>
      </c>
      <c r="AY175" s="221" t="s">
        <v>129</v>
      </c>
      <c r="BK175" s="223">
        <f>SUM(BK176:BK185)</f>
        <v>0</v>
      </c>
    </row>
    <row r="176" s="2" customFormat="1" ht="16.5" customHeight="1">
      <c r="A176" s="38"/>
      <c r="B176" s="39"/>
      <c r="C176" s="226" t="s">
        <v>268</v>
      </c>
      <c r="D176" s="226" t="s">
        <v>131</v>
      </c>
      <c r="E176" s="227" t="s">
        <v>297</v>
      </c>
      <c r="F176" s="228" t="s">
        <v>298</v>
      </c>
      <c r="G176" s="229" t="s">
        <v>184</v>
      </c>
      <c r="H176" s="230">
        <v>3.3599999999999999</v>
      </c>
      <c r="I176" s="231"/>
      <c r="J176" s="232">
        <f>ROUND(I176*H176,2)</f>
        <v>0</v>
      </c>
      <c r="K176" s="228" t="s">
        <v>135</v>
      </c>
      <c r="L176" s="44"/>
      <c r="M176" s="233" t="s">
        <v>19</v>
      </c>
      <c r="N176" s="234" t="s">
        <v>42</v>
      </c>
      <c r="O176" s="84"/>
      <c r="P176" s="235">
        <f>O176*H176</f>
        <v>0</v>
      </c>
      <c r="Q176" s="235">
        <v>0</v>
      </c>
      <c r="R176" s="235">
        <f>Q176*H176</f>
        <v>0</v>
      </c>
      <c r="S176" s="235">
        <v>0</v>
      </c>
      <c r="T176" s="236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37" t="s">
        <v>136</v>
      </c>
      <c r="AT176" s="237" t="s">
        <v>131</v>
      </c>
      <c r="AU176" s="237" t="s">
        <v>81</v>
      </c>
      <c r="AY176" s="17" t="s">
        <v>129</v>
      </c>
      <c r="BE176" s="238">
        <f>IF(N176="základní",J176,0)</f>
        <v>0</v>
      </c>
      <c r="BF176" s="238">
        <f>IF(N176="snížená",J176,0)</f>
        <v>0</v>
      </c>
      <c r="BG176" s="238">
        <f>IF(N176="zákl. přenesená",J176,0)</f>
        <v>0</v>
      </c>
      <c r="BH176" s="238">
        <f>IF(N176="sníž. přenesená",J176,0)</f>
        <v>0</v>
      </c>
      <c r="BI176" s="238">
        <f>IF(N176="nulová",J176,0)</f>
        <v>0</v>
      </c>
      <c r="BJ176" s="17" t="s">
        <v>78</v>
      </c>
      <c r="BK176" s="238">
        <f>ROUND(I176*H176,2)</f>
        <v>0</v>
      </c>
      <c r="BL176" s="17" t="s">
        <v>136</v>
      </c>
      <c r="BM176" s="237" t="s">
        <v>576</v>
      </c>
    </row>
    <row r="177" s="2" customFormat="1">
      <c r="A177" s="38"/>
      <c r="B177" s="39"/>
      <c r="C177" s="40"/>
      <c r="D177" s="239" t="s">
        <v>138</v>
      </c>
      <c r="E177" s="40"/>
      <c r="F177" s="240" t="s">
        <v>300</v>
      </c>
      <c r="G177" s="40"/>
      <c r="H177" s="40"/>
      <c r="I177" s="146"/>
      <c r="J177" s="40"/>
      <c r="K177" s="40"/>
      <c r="L177" s="44"/>
      <c r="M177" s="241"/>
      <c r="N177" s="242"/>
      <c r="O177" s="84"/>
      <c r="P177" s="84"/>
      <c r="Q177" s="84"/>
      <c r="R177" s="84"/>
      <c r="S177" s="84"/>
      <c r="T177" s="85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138</v>
      </c>
      <c r="AU177" s="17" t="s">
        <v>81</v>
      </c>
    </row>
    <row r="178" s="13" customFormat="1">
      <c r="A178" s="13"/>
      <c r="B178" s="243"/>
      <c r="C178" s="244"/>
      <c r="D178" s="239" t="s">
        <v>140</v>
      </c>
      <c r="E178" s="245" t="s">
        <v>19</v>
      </c>
      <c r="F178" s="246" t="s">
        <v>577</v>
      </c>
      <c r="G178" s="244"/>
      <c r="H178" s="247">
        <v>3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3" t="s">
        <v>140</v>
      </c>
      <c r="AU178" s="253" t="s">
        <v>81</v>
      </c>
      <c r="AV178" s="13" t="s">
        <v>81</v>
      </c>
      <c r="AW178" s="13" t="s">
        <v>33</v>
      </c>
      <c r="AX178" s="13" t="s">
        <v>71</v>
      </c>
      <c r="AY178" s="253" t="s">
        <v>129</v>
      </c>
    </row>
    <row r="179" s="13" customFormat="1">
      <c r="A179" s="13"/>
      <c r="B179" s="243"/>
      <c r="C179" s="244"/>
      <c r="D179" s="239" t="s">
        <v>140</v>
      </c>
      <c r="E179" s="245" t="s">
        <v>19</v>
      </c>
      <c r="F179" s="246" t="s">
        <v>578</v>
      </c>
      <c r="G179" s="244"/>
      <c r="H179" s="247">
        <v>0.35999999999999999</v>
      </c>
      <c r="I179" s="248"/>
      <c r="J179" s="244"/>
      <c r="K179" s="244"/>
      <c r="L179" s="249"/>
      <c r="M179" s="250"/>
      <c r="N179" s="251"/>
      <c r="O179" s="251"/>
      <c r="P179" s="251"/>
      <c r="Q179" s="251"/>
      <c r="R179" s="251"/>
      <c r="S179" s="251"/>
      <c r="T179" s="252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3" t="s">
        <v>140</v>
      </c>
      <c r="AU179" s="253" t="s">
        <v>81</v>
      </c>
      <c r="AV179" s="13" t="s">
        <v>81</v>
      </c>
      <c r="AW179" s="13" t="s">
        <v>33</v>
      </c>
      <c r="AX179" s="13" t="s">
        <v>71</v>
      </c>
      <c r="AY179" s="253" t="s">
        <v>129</v>
      </c>
    </row>
    <row r="180" s="14" customFormat="1">
      <c r="A180" s="14"/>
      <c r="B180" s="254"/>
      <c r="C180" s="255"/>
      <c r="D180" s="239" t="s">
        <v>140</v>
      </c>
      <c r="E180" s="256" t="s">
        <v>19</v>
      </c>
      <c r="F180" s="257" t="s">
        <v>143</v>
      </c>
      <c r="G180" s="255"/>
      <c r="H180" s="258">
        <v>3.3599999999999999</v>
      </c>
      <c r="I180" s="259"/>
      <c r="J180" s="255"/>
      <c r="K180" s="255"/>
      <c r="L180" s="260"/>
      <c r="M180" s="261"/>
      <c r="N180" s="262"/>
      <c r="O180" s="262"/>
      <c r="P180" s="262"/>
      <c r="Q180" s="262"/>
      <c r="R180" s="262"/>
      <c r="S180" s="262"/>
      <c r="T180" s="26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4" t="s">
        <v>140</v>
      </c>
      <c r="AU180" s="264" t="s">
        <v>81</v>
      </c>
      <c r="AV180" s="14" t="s">
        <v>136</v>
      </c>
      <c r="AW180" s="14" t="s">
        <v>33</v>
      </c>
      <c r="AX180" s="14" t="s">
        <v>78</v>
      </c>
      <c r="AY180" s="264" t="s">
        <v>129</v>
      </c>
    </row>
    <row r="181" s="2" customFormat="1" ht="16.5" customHeight="1">
      <c r="A181" s="38"/>
      <c r="B181" s="39"/>
      <c r="C181" s="226" t="s">
        <v>275</v>
      </c>
      <c r="D181" s="226" t="s">
        <v>131</v>
      </c>
      <c r="E181" s="227" t="s">
        <v>579</v>
      </c>
      <c r="F181" s="228" t="s">
        <v>580</v>
      </c>
      <c r="G181" s="229" t="s">
        <v>184</v>
      </c>
      <c r="H181" s="230">
        <v>0.25</v>
      </c>
      <c r="I181" s="231"/>
      <c r="J181" s="232">
        <f>ROUND(I181*H181,2)</f>
        <v>0</v>
      </c>
      <c r="K181" s="228" t="s">
        <v>135</v>
      </c>
      <c r="L181" s="44"/>
      <c r="M181" s="233" t="s">
        <v>19</v>
      </c>
      <c r="N181" s="234" t="s">
        <v>42</v>
      </c>
      <c r="O181" s="84"/>
      <c r="P181" s="235">
        <f>O181*H181</f>
        <v>0</v>
      </c>
      <c r="Q181" s="235">
        <v>0</v>
      </c>
      <c r="R181" s="235">
        <f>Q181*H181</f>
        <v>0</v>
      </c>
      <c r="S181" s="235">
        <v>0</v>
      </c>
      <c r="T181" s="236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37" t="s">
        <v>136</v>
      </c>
      <c r="AT181" s="237" t="s">
        <v>131</v>
      </c>
      <c r="AU181" s="237" t="s">
        <v>81</v>
      </c>
      <c r="AY181" s="17" t="s">
        <v>129</v>
      </c>
      <c r="BE181" s="238">
        <f>IF(N181="základní",J181,0)</f>
        <v>0</v>
      </c>
      <c r="BF181" s="238">
        <f>IF(N181="snížená",J181,0)</f>
        <v>0</v>
      </c>
      <c r="BG181" s="238">
        <f>IF(N181="zákl. přenesená",J181,0)</f>
        <v>0</v>
      </c>
      <c r="BH181" s="238">
        <f>IF(N181="sníž. přenesená",J181,0)</f>
        <v>0</v>
      </c>
      <c r="BI181" s="238">
        <f>IF(N181="nulová",J181,0)</f>
        <v>0</v>
      </c>
      <c r="BJ181" s="17" t="s">
        <v>78</v>
      </c>
      <c r="BK181" s="238">
        <f>ROUND(I181*H181,2)</f>
        <v>0</v>
      </c>
      <c r="BL181" s="17" t="s">
        <v>136</v>
      </c>
      <c r="BM181" s="237" t="s">
        <v>581</v>
      </c>
    </row>
    <row r="182" s="2" customFormat="1">
      <c r="A182" s="38"/>
      <c r="B182" s="39"/>
      <c r="C182" s="40"/>
      <c r="D182" s="239" t="s">
        <v>138</v>
      </c>
      <c r="E182" s="40"/>
      <c r="F182" s="240" t="s">
        <v>582</v>
      </c>
      <c r="G182" s="40"/>
      <c r="H182" s="40"/>
      <c r="I182" s="146"/>
      <c r="J182" s="40"/>
      <c r="K182" s="40"/>
      <c r="L182" s="44"/>
      <c r="M182" s="241"/>
      <c r="N182" s="242"/>
      <c r="O182" s="84"/>
      <c r="P182" s="84"/>
      <c r="Q182" s="84"/>
      <c r="R182" s="84"/>
      <c r="S182" s="84"/>
      <c r="T182" s="85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138</v>
      </c>
      <c r="AU182" s="17" t="s">
        <v>81</v>
      </c>
    </row>
    <row r="183" s="13" customFormat="1">
      <c r="A183" s="13"/>
      <c r="B183" s="243"/>
      <c r="C183" s="244"/>
      <c r="D183" s="239" t="s">
        <v>140</v>
      </c>
      <c r="E183" s="245" t="s">
        <v>19</v>
      </c>
      <c r="F183" s="246" t="s">
        <v>583</v>
      </c>
      <c r="G183" s="244"/>
      <c r="H183" s="247">
        <v>0.25</v>
      </c>
      <c r="I183" s="248"/>
      <c r="J183" s="244"/>
      <c r="K183" s="244"/>
      <c r="L183" s="249"/>
      <c r="M183" s="250"/>
      <c r="N183" s="251"/>
      <c r="O183" s="251"/>
      <c r="P183" s="251"/>
      <c r="Q183" s="251"/>
      <c r="R183" s="251"/>
      <c r="S183" s="251"/>
      <c r="T183" s="252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3" t="s">
        <v>140</v>
      </c>
      <c r="AU183" s="253" t="s">
        <v>81</v>
      </c>
      <c r="AV183" s="13" t="s">
        <v>81</v>
      </c>
      <c r="AW183" s="13" t="s">
        <v>33</v>
      </c>
      <c r="AX183" s="13" t="s">
        <v>78</v>
      </c>
      <c r="AY183" s="253" t="s">
        <v>129</v>
      </c>
    </row>
    <row r="184" s="2" customFormat="1" ht="16.5" customHeight="1">
      <c r="A184" s="38"/>
      <c r="B184" s="39"/>
      <c r="C184" s="226" t="s">
        <v>281</v>
      </c>
      <c r="D184" s="226" t="s">
        <v>131</v>
      </c>
      <c r="E184" s="227" t="s">
        <v>584</v>
      </c>
      <c r="F184" s="228" t="s">
        <v>585</v>
      </c>
      <c r="G184" s="229" t="s">
        <v>134</v>
      </c>
      <c r="H184" s="230">
        <v>2</v>
      </c>
      <c r="I184" s="231"/>
      <c r="J184" s="232">
        <f>ROUND(I184*H184,2)</f>
        <v>0</v>
      </c>
      <c r="K184" s="228" t="s">
        <v>135</v>
      </c>
      <c r="L184" s="44"/>
      <c r="M184" s="233" t="s">
        <v>19</v>
      </c>
      <c r="N184" s="234" t="s">
        <v>42</v>
      </c>
      <c r="O184" s="84"/>
      <c r="P184" s="235">
        <f>O184*H184</f>
        <v>0</v>
      </c>
      <c r="Q184" s="235">
        <v>0.0063899999999999998</v>
      </c>
      <c r="R184" s="235">
        <f>Q184*H184</f>
        <v>0.01278</v>
      </c>
      <c r="S184" s="235">
        <v>0</v>
      </c>
      <c r="T184" s="236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37" t="s">
        <v>136</v>
      </c>
      <c r="AT184" s="237" t="s">
        <v>131</v>
      </c>
      <c r="AU184" s="237" t="s">
        <v>81</v>
      </c>
      <c r="AY184" s="17" t="s">
        <v>129</v>
      </c>
      <c r="BE184" s="238">
        <f>IF(N184="základní",J184,0)</f>
        <v>0</v>
      </c>
      <c r="BF184" s="238">
        <f>IF(N184="snížená",J184,0)</f>
        <v>0</v>
      </c>
      <c r="BG184" s="238">
        <f>IF(N184="zákl. přenesená",J184,0)</f>
        <v>0</v>
      </c>
      <c r="BH184" s="238">
        <f>IF(N184="sníž. přenesená",J184,0)</f>
        <v>0</v>
      </c>
      <c r="BI184" s="238">
        <f>IF(N184="nulová",J184,0)</f>
        <v>0</v>
      </c>
      <c r="BJ184" s="17" t="s">
        <v>78</v>
      </c>
      <c r="BK184" s="238">
        <f>ROUND(I184*H184,2)</f>
        <v>0</v>
      </c>
      <c r="BL184" s="17" t="s">
        <v>136</v>
      </c>
      <c r="BM184" s="237" t="s">
        <v>586</v>
      </c>
    </row>
    <row r="185" s="13" customFormat="1">
      <c r="A185" s="13"/>
      <c r="B185" s="243"/>
      <c r="C185" s="244"/>
      <c r="D185" s="239" t="s">
        <v>140</v>
      </c>
      <c r="E185" s="245" t="s">
        <v>19</v>
      </c>
      <c r="F185" s="246" t="s">
        <v>587</v>
      </c>
      <c r="G185" s="244"/>
      <c r="H185" s="247">
        <v>2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3" t="s">
        <v>140</v>
      </c>
      <c r="AU185" s="253" t="s">
        <v>81</v>
      </c>
      <c r="AV185" s="13" t="s">
        <v>81</v>
      </c>
      <c r="AW185" s="13" t="s">
        <v>33</v>
      </c>
      <c r="AX185" s="13" t="s">
        <v>78</v>
      </c>
      <c r="AY185" s="253" t="s">
        <v>129</v>
      </c>
    </row>
    <row r="186" s="12" customFormat="1" ht="22.8" customHeight="1">
      <c r="A186" s="12"/>
      <c r="B186" s="210"/>
      <c r="C186" s="211"/>
      <c r="D186" s="212" t="s">
        <v>70</v>
      </c>
      <c r="E186" s="224" t="s">
        <v>157</v>
      </c>
      <c r="F186" s="224" t="s">
        <v>321</v>
      </c>
      <c r="G186" s="211"/>
      <c r="H186" s="211"/>
      <c r="I186" s="214"/>
      <c r="J186" s="225">
        <f>BK186</f>
        <v>0</v>
      </c>
      <c r="K186" s="211"/>
      <c r="L186" s="216"/>
      <c r="M186" s="217"/>
      <c r="N186" s="218"/>
      <c r="O186" s="218"/>
      <c r="P186" s="219">
        <f>SUM(P187:P209)</f>
        <v>0</v>
      </c>
      <c r="Q186" s="218"/>
      <c r="R186" s="219">
        <f>SUM(R187:R209)</f>
        <v>3.4409820000000004</v>
      </c>
      <c r="S186" s="218"/>
      <c r="T186" s="220">
        <f>SUM(T187:T209)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21" t="s">
        <v>78</v>
      </c>
      <c r="AT186" s="222" t="s">
        <v>70</v>
      </c>
      <c r="AU186" s="222" t="s">
        <v>78</v>
      </c>
      <c r="AY186" s="221" t="s">
        <v>129</v>
      </c>
      <c r="BK186" s="223">
        <f>SUM(BK187:BK209)</f>
        <v>0</v>
      </c>
    </row>
    <row r="187" s="2" customFormat="1" ht="16.5" customHeight="1">
      <c r="A187" s="38"/>
      <c r="B187" s="39"/>
      <c r="C187" s="226" t="s">
        <v>288</v>
      </c>
      <c r="D187" s="226" t="s">
        <v>131</v>
      </c>
      <c r="E187" s="227" t="s">
        <v>323</v>
      </c>
      <c r="F187" s="228" t="s">
        <v>324</v>
      </c>
      <c r="G187" s="229" t="s">
        <v>134</v>
      </c>
      <c r="H187" s="230">
        <v>12</v>
      </c>
      <c r="I187" s="231"/>
      <c r="J187" s="232">
        <f>ROUND(I187*H187,2)</f>
        <v>0</v>
      </c>
      <c r="K187" s="228" t="s">
        <v>135</v>
      </c>
      <c r="L187" s="44"/>
      <c r="M187" s="233" t="s">
        <v>19</v>
      </c>
      <c r="N187" s="234" t="s">
        <v>42</v>
      </c>
      <c r="O187" s="84"/>
      <c r="P187" s="235">
        <f>O187*H187</f>
        <v>0</v>
      </c>
      <c r="Q187" s="235">
        <v>0</v>
      </c>
      <c r="R187" s="235">
        <f>Q187*H187</f>
        <v>0</v>
      </c>
      <c r="S187" s="235">
        <v>0</v>
      </c>
      <c r="T187" s="236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37" t="s">
        <v>136</v>
      </c>
      <c r="AT187" s="237" t="s">
        <v>131</v>
      </c>
      <c r="AU187" s="237" t="s">
        <v>81</v>
      </c>
      <c r="AY187" s="17" t="s">
        <v>129</v>
      </c>
      <c r="BE187" s="238">
        <f>IF(N187="základní",J187,0)</f>
        <v>0</v>
      </c>
      <c r="BF187" s="238">
        <f>IF(N187="snížená",J187,0)</f>
        <v>0</v>
      </c>
      <c r="BG187" s="238">
        <f>IF(N187="zákl. přenesená",J187,0)</f>
        <v>0</v>
      </c>
      <c r="BH187" s="238">
        <f>IF(N187="sníž. přenesená",J187,0)</f>
        <v>0</v>
      </c>
      <c r="BI187" s="238">
        <f>IF(N187="nulová",J187,0)</f>
        <v>0</v>
      </c>
      <c r="BJ187" s="17" t="s">
        <v>78</v>
      </c>
      <c r="BK187" s="238">
        <f>ROUND(I187*H187,2)</f>
        <v>0</v>
      </c>
      <c r="BL187" s="17" t="s">
        <v>136</v>
      </c>
      <c r="BM187" s="237" t="s">
        <v>588</v>
      </c>
    </row>
    <row r="188" s="13" customFormat="1">
      <c r="A188" s="13"/>
      <c r="B188" s="243"/>
      <c r="C188" s="244"/>
      <c r="D188" s="239" t="s">
        <v>140</v>
      </c>
      <c r="E188" s="245" t="s">
        <v>19</v>
      </c>
      <c r="F188" s="246" t="s">
        <v>589</v>
      </c>
      <c r="G188" s="244"/>
      <c r="H188" s="247">
        <v>12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3" t="s">
        <v>140</v>
      </c>
      <c r="AU188" s="253" t="s">
        <v>81</v>
      </c>
      <c r="AV188" s="13" t="s">
        <v>81</v>
      </c>
      <c r="AW188" s="13" t="s">
        <v>33</v>
      </c>
      <c r="AX188" s="13" t="s">
        <v>78</v>
      </c>
      <c r="AY188" s="253" t="s">
        <v>129</v>
      </c>
    </row>
    <row r="189" s="2" customFormat="1" ht="16.5" customHeight="1">
      <c r="A189" s="38"/>
      <c r="B189" s="39"/>
      <c r="C189" s="226" t="s">
        <v>296</v>
      </c>
      <c r="D189" s="226" t="s">
        <v>131</v>
      </c>
      <c r="E189" s="227" t="s">
        <v>328</v>
      </c>
      <c r="F189" s="228" t="s">
        <v>329</v>
      </c>
      <c r="G189" s="229" t="s">
        <v>134</v>
      </c>
      <c r="H189" s="230">
        <v>21.600000000000001</v>
      </c>
      <c r="I189" s="231"/>
      <c r="J189" s="232">
        <f>ROUND(I189*H189,2)</f>
        <v>0</v>
      </c>
      <c r="K189" s="228" t="s">
        <v>135</v>
      </c>
      <c r="L189" s="44"/>
      <c r="M189" s="233" t="s">
        <v>19</v>
      </c>
      <c r="N189" s="234" t="s">
        <v>42</v>
      </c>
      <c r="O189" s="84"/>
      <c r="P189" s="235">
        <f>O189*H189</f>
        <v>0</v>
      </c>
      <c r="Q189" s="235">
        <v>0</v>
      </c>
      <c r="R189" s="235">
        <f>Q189*H189</f>
        <v>0</v>
      </c>
      <c r="S189" s="235">
        <v>0</v>
      </c>
      <c r="T189" s="236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37" t="s">
        <v>136</v>
      </c>
      <c r="AT189" s="237" t="s">
        <v>131</v>
      </c>
      <c r="AU189" s="237" t="s">
        <v>81</v>
      </c>
      <c r="AY189" s="17" t="s">
        <v>129</v>
      </c>
      <c r="BE189" s="238">
        <f>IF(N189="základní",J189,0)</f>
        <v>0</v>
      </c>
      <c r="BF189" s="238">
        <f>IF(N189="snížená",J189,0)</f>
        <v>0</v>
      </c>
      <c r="BG189" s="238">
        <f>IF(N189="zákl. přenesená",J189,0)</f>
        <v>0</v>
      </c>
      <c r="BH189" s="238">
        <f>IF(N189="sníž. přenesená",J189,0)</f>
        <v>0</v>
      </c>
      <c r="BI189" s="238">
        <f>IF(N189="nulová",J189,0)</f>
        <v>0</v>
      </c>
      <c r="BJ189" s="17" t="s">
        <v>78</v>
      </c>
      <c r="BK189" s="238">
        <f>ROUND(I189*H189,2)</f>
        <v>0</v>
      </c>
      <c r="BL189" s="17" t="s">
        <v>136</v>
      </c>
      <c r="BM189" s="237" t="s">
        <v>590</v>
      </c>
    </row>
    <row r="190" s="13" customFormat="1">
      <c r="A190" s="13"/>
      <c r="B190" s="243"/>
      <c r="C190" s="244"/>
      <c r="D190" s="239" t="s">
        <v>140</v>
      </c>
      <c r="E190" s="245" t="s">
        <v>19</v>
      </c>
      <c r="F190" s="246" t="s">
        <v>591</v>
      </c>
      <c r="G190" s="244"/>
      <c r="H190" s="247">
        <v>21.600000000000001</v>
      </c>
      <c r="I190" s="248"/>
      <c r="J190" s="244"/>
      <c r="K190" s="244"/>
      <c r="L190" s="249"/>
      <c r="M190" s="250"/>
      <c r="N190" s="251"/>
      <c r="O190" s="251"/>
      <c r="P190" s="251"/>
      <c r="Q190" s="251"/>
      <c r="R190" s="251"/>
      <c r="S190" s="251"/>
      <c r="T190" s="252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3" t="s">
        <v>140</v>
      </c>
      <c r="AU190" s="253" t="s">
        <v>81</v>
      </c>
      <c r="AV190" s="13" t="s">
        <v>81</v>
      </c>
      <c r="AW190" s="13" t="s">
        <v>33</v>
      </c>
      <c r="AX190" s="13" t="s">
        <v>78</v>
      </c>
      <c r="AY190" s="253" t="s">
        <v>129</v>
      </c>
    </row>
    <row r="191" s="2" customFormat="1" ht="21.75" customHeight="1">
      <c r="A191" s="38"/>
      <c r="B191" s="39"/>
      <c r="C191" s="226" t="s">
        <v>303</v>
      </c>
      <c r="D191" s="226" t="s">
        <v>131</v>
      </c>
      <c r="E191" s="227" t="s">
        <v>333</v>
      </c>
      <c r="F191" s="228" t="s">
        <v>334</v>
      </c>
      <c r="G191" s="229" t="s">
        <v>134</v>
      </c>
      <c r="H191" s="230">
        <v>33.600000000000001</v>
      </c>
      <c r="I191" s="231"/>
      <c r="J191" s="232">
        <f>ROUND(I191*H191,2)</f>
        <v>0</v>
      </c>
      <c r="K191" s="228" t="s">
        <v>135</v>
      </c>
      <c r="L191" s="44"/>
      <c r="M191" s="233" t="s">
        <v>19</v>
      </c>
      <c r="N191" s="234" t="s">
        <v>42</v>
      </c>
      <c r="O191" s="84"/>
      <c r="P191" s="235">
        <f>O191*H191</f>
        <v>0</v>
      </c>
      <c r="Q191" s="235">
        <v>0</v>
      </c>
      <c r="R191" s="235">
        <f>Q191*H191</f>
        <v>0</v>
      </c>
      <c r="S191" s="235">
        <v>0</v>
      </c>
      <c r="T191" s="236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37" t="s">
        <v>136</v>
      </c>
      <c r="AT191" s="237" t="s">
        <v>131</v>
      </c>
      <c r="AU191" s="237" t="s">
        <v>81</v>
      </c>
      <c r="AY191" s="17" t="s">
        <v>129</v>
      </c>
      <c r="BE191" s="238">
        <f>IF(N191="základní",J191,0)</f>
        <v>0</v>
      </c>
      <c r="BF191" s="238">
        <f>IF(N191="snížená",J191,0)</f>
        <v>0</v>
      </c>
      <c r="BG191" s="238">
        <f>IF(N191="zákl. přenesená",J191,0)</f>
        <v>0</v>
      </c>
      <c r="BH191" s="238">
        <f>IF(N191="sníž. přenesená",J191,0)</f>
        <v>0</v>
      </c>
      <c r="BI191" s="238">
        <f>IF(N191="nulová",J191,0)</f>
        <v>0</v>
      </c>
      <c r="BJ191" s="17" t="s">
        <v>78</v>
      </c>
      <c r="BK191" s="238">
        <f>ROUND(I191*H191,2)</f>
        <v>0</v>
      </c>
      <c r="BL191" s="17" t="s">
        <v>136</v>
      </c>
      <c r="BM191" s="237" t="s">
        <v>592</v>
      </c>
    </row>
    <row r="192" s="2" customFormat="1">
      <c r="A192" s="38"/>
      <c r="B192" s="39"/>
      <c r="C192" s="40"/>
      <c r="D192" s="239" t="s">
        <v>138</v>
      </c>
      <c r="E192" s="40"/>
      <c r="F192" s="240" t="s">
        <v>336</v>
      </c>
      <c r="G192" s="40"/>
      <c r="H192" s="40"/>
      <c r="I192" s="146"/>
      <c r="J192" s="40"/>
      <c r="K192" s="40"/>
      <c r="L192" s="44"/>
      <c r="M192" s="241"/>
      <c r="N192" s="242"/>
      <c r="O192" s="84"/>
      <c r="P192" s="84"/>
      <c r="Q192" s="84"/>
      <c r="R192" s="84"/>
      <c r="S192" s="84"/>
      <c r="T192" s="85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7" t="s">
        <v>138</v>
      </c>
      <c r="AU192" s="17" t="s">
        <v>81</v>
      </c>
    </row>
    <row r="193" s="13" customFormat="1">
      <c r="A193" s="13"/>
      <c r="B193" s="243"/>
      <c r="C193" s="244"/>
      <c r="D193" s="239" t="s">
        <v>140</v>
      </c>
      <c r="E193" s="245" t="s">
        <v>19</v>
      </c>
      <c r="F193" s="246" t="s">
        <v>593</v>
      </c>
      <c r="G193" s="244"/>
      <c r="H193" s="247">
        <v>21.600000000000001</v>
      </c>
      <c r="I193" s="248"/>
      <c r="J193" s="244"/>
      <c r="K193" s="244"/>
      <c r="L193" s="249"/>
      <c r="M193" s="250"/>
      <c r="N193" s="251"/>
      <c r="O193" s="251"/>
      <c r="P193" s="251"/>
      <c r="Q193" s="251"/>
      <c r="R193" s="251"/>
      <c r="S193" s="251"/>
      <c r="T193" s="252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3" t="s">
        <v>140</v>
      </c>
      <c r="AU193" s="253" t="s">
        <v>81</v>
      </c>
      <c r="AV193" s="13" t="s">
        <v>81</v>
      </c>
      <c r="AW193" s="13" t="s">
        <v>33</v>
      </c>
      <c r="AX193" s="13" t="s">
        <v>71</v>
      </c>
      <c r="AY193" s="253" t="s">
        <v>129</v>
      </c>
    </row>
    <row r="194" s="13" customFormat="1">
      <c r="A194" s="13"/>
      <c r="B194" s="243"/>
      <c r="C194" s="244"/>
      <c r="D194" s="239" t="s">
        <v>140</v>
      </c>
      <c r="E194" s="245" t="s">
        <v>19</v>
      </c>
      <c r="F194" s="246" t="s">
        <v>589</v>
      </c>
      <c r="G194" s="244"/>
      <c r="H194" s="247">
        <v>12</v>
      </c>
      <c r="I194" s="248"/>
      <c r="J194" s="244"/>
      <c r="K194" s="244"/>
      <c r="L194" s="249"/>
      <c r="M194" s="250"/>
      <c r="N194" s="251"/>
      <c r="O194" s="251"/>
      <c r="P194" s="251"/>
      <c r="Q194" s="251"/>
      <c r="R194" s="251"/>
      <c r="S194" s="251"/>
      <c r="T194" s="252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3" t="s">
        <v>140</v>
      </c>
      <c r="AU194" s="253" t="s">
        <v>81</v>
      </c>
      <c r="AV194" s="13" t="s">
        <v>81</v>
      </c>
      <c r="AW194" s="13" t="s">
        <v>33</v>
      </c>
      <c r="AX194" s="13" t="s">
        <v>71</v>
      </c>
      <c r="AY194" s="253" t="s">
        <v>129</v>
      </c>
    </row>
    <row r="195" s="14" customFormat="1">
      <c r="A195" s="14"/>
      <c r="B195" s="254"/>
      <c r="C195" s="255"/>
      <c r="D195" s="239" t="s">
        <v>140</v>
      </c>
      <c r="E195" s="256" t="s">
        <v>19</v>
      </c>
      <c r="F195" s="257" t="s">
        <v>143</v>
      </c>
      <c r="G195" s="255"/>
      <c r="H195" s="258">
        <v>33.600000000000001</v>
      </c>
      <c r="I195" s="259"/>
      <c r="J195" s="255"/>
      <c r="K195" s="255"/>
      <c r="L195" s="260"/>
      <c r="M195" s="261"/>
      <c r="N195" s="262"/>
      <c r="O195" s="262"/>
      <c r="P195" s="262"/>
      <c r="Q195" s="262"/>
      <c r="R195" s="262"/>
      <c r="S195" s="262"/>
      <c r="T195" s="263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4" t="s">
        <v>140</v>
      </c>
      <c r="AU195" s="264" t="s">
        <v>81</v>
      </c>
      <c r="AV195" s="14" t="s">
        <v>136</v>
      </c>
      <c r="AW195" s="14" t="s">
        <v>33</v>
      </c>
      <c r="AX195" s="14" t="s">
        <v>78</v>
      </c>
      <c r="AY195" s="264" t="s">
        <v>129</v>
      </c>
    </row>
    <row r="196" s="2" customFormat="1" ht="16.5" customHeight="1">
      <c r="A196" s="38"/>
      <c r="B196" s="39"/>
      <c r="C196" s="226" t="s">
        <v>309</v>
      </c>
      <c r="D196" s="226" t="s">
        <v>131</v>
      </c>
      <c r="E196" s="227" t="s">
        <v>594</v>
      </c>
      <c r="F196" s="228" t="s">
        <v>595</v>
      </c>
      <c r="G196" s="229" t="s">
        <v>134</v>
      </c>
      <c r="H196" s="230">
        <v>12.15</v>
      </c>
      <c r="I196" s="231"/>
      <c r="J196" s="232">
        <f>ROUND(I196*H196,2)</f>
        <v>0</v>
      </c>
      <c r="K196" s="228" t="s">
        <v>19</v>
      </c>
      <c r="L196" s="44"/>
      <c r="M196" s="233" t="s">
        <v>19</v>
      </c>
      <c r="N196" s="234" t="s">
        <v>42</v>
      </c>
      <c r="O196" s="84"/>
      <c r="P196" s="235">
        <f>O196*H196</f>
        <v>0</v>
      </c>
      <c r="Q196" s="235">
        <v>0.27994000000000002</v>
      </c>
      <c r="R196" s="235">
        <f>Q196*H196</f>
        <v>3.4012710000000004</v>
      </c>
      <c r="S196" s="235">
        <v>0</v>
      </c>
      <c r="T196" s="236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37" t="s">
        <v>136</v>
      </c>
      <c r="AT196" s="237" t="s">
        <v>131</v>
      </c>
      <c r="AU196" s="237" t="s">
        <v>81</v>
      </c>
      <c r="AY196" s="17" t="s">
        <v>129</v>
      </c>
      <c r="BE196" s="238">
        <f>IF(N196="základní",J196,0)</f>
        <v>0</v>
      </c>
      <c r="BF196" s="238">
        <f>IF(N196="snížená",J196,0)</f>
        <v>0</v>
      </c>
      <c r="BG196" s="238">
        <f>IF(N196="zákl. přenesená",J196,0)</f>
        <v>0</v>
      </c>
      <c r="BH196" s="238">
        <f>IF(N196="sníž. přenesená",J196,0)</f>
        <v>0</v>
      </c>
      <c r="BI196" s="238">
        <f>IF(N196="nulová",J196,0)</f>
        <v>0</v>
      </c>
      <c r="BJ196" s="17" t="s">
        <v>78</v>
      </c>
      <c r="BK196" s="238">
        <f>ROUND(I196*H196,2)</f>
        <v>0</v>
      </c>
      <c r="BL196" s="17" t="s">
        <v>136</v>
      </c>
      <c r="BM196" s="237" t="s">
        <v>596</v>
      </c>
    </row>
    <row r="197" s="13" customFormat="1">
      <c r="A197" s="13"/>
      <c r="B197" s="243"/>
      <c r="C197" s="244"/>
      <c r="D197" s="239" t="s">
        <v>140</v>
      </c>
      <c r="E197" s="245" t="s">
        <v>19</v>
      </c>
      <c r="F197" s="246" t="s">
        <v>597</v>
      </c>
      <c r="G197" s="244"/>
      <c r="H197" s="247">
        <v>12.15</v>
      </c>
      <c r="I197" s="248"/>
      <c r="J197" s="244"/>
      <c r="K197" s="244"/>
      <c r="L197" s="249"/>
      <c r="M197" s="250"/>
      <c r="N197" s="251"/>
      <c r="O197" s="251"/>
      <c r="P197" s="251"/>
      <c r="Q197" s="251"/>
      <c r="R197" s="251"/>
      <c r="S197" s="251"/>
      <c r="T197" s="252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3" t="s">
        <v>140</v>
      </c>
      <c r="AU197" s="253" t="s">
        <v>81</v>
      </c>
      <c r="AV197" s="13" t="s">
        <v>81</v>
      </c>
      <c r="AW197" s="13" t="s">
        <v>33</v>
      </c>
      <c r="AX197" s="13" t="s">
        <v>78</v>
      </c>
      <c r="AY197" s="253" t="s">
        <v>129</v>
      </c>
    </row>
    <row r="198" s="2" customFormat="1" ht="16.5" customHeight="1">
      <c r="A198" s="38"/>
      <c r="B198" s="39"/>
      <c r="C198" s="226" t="s">
        <v>313</v>
      </c>
      <c r="D198" s="226" t="s">
        <v>131</v>
      </c>
      <c r="E198" s="227" t="s">
        <v>339</v>
      </c>
      <c r="F198" s="228" t="s">
        <v>340</v>
      </c>
      <c r="G198" s="229" t="s">
        <v>134</v>
      </c>
      <c r="H198" s="230">
        <v>65.099999999999994</v>
      </c>
      <c r="I198" s="231"/>
      <c r="J198" s="232">
        <f>ROUND(I198*H198,2)</f>
        <v>0</v>
      </c>
      <c r="K198" s="228" t="s">
        <v>135</v>
      </c>
      <c r="L198" s="44"/>
      <c r="M198" s="233" t="s">
        <v>19</v>
      </c>
      <c r="N198" s="234" t="s">
        <v>42</v>
      </c>
      <c r="O198" s="84"/>
      <c r="P198" s="235">
        <f>O198*H198</f>
        <v>0</v>
      </c>
      <c r="Q198" s="235">
        <v>0.00060999999999999997</v>
      </c>
      <c r="R198" s="235">
        <f>Q198*H198</f>
        <v>0.039710999999999996</v>
      </c>
      <c r="S198" s="235">
        <v>0</v>
      </c>
      <c r="T198" s="236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37" t="s">
        <v>136</v>
      </c>
      <c r="AT198" s="237" t="s">
        <v>131</v>
      </c>
      <c r="AU198" s="237" t="s">
        <v>81</v>
      </c>
      <c r="AY198" s="17" t="s">
        <v>129</v>
      </c>
      <c r="BE198" s="238">
        <f>IF(N198="základní",J198,0)</f>
        <v>0</v>
      </c>
      <c r="BF198" s="238">
        <f>IF(N198="snížená",J198,0)</f>
        <v>0</v>
      </c>
      <c r="BG198" s="238">
        <f>IF(N198="zákl. přenesená",J198,0)</f>
        <v>0</v>
      </c>
      <c r="BH198" s="238">
        <f>IF(N198="sníž. přenesená",J198,0)</f>
        <v>0</v>
      </c>
      <c r="BI198" s="238">
        <f>IF(N198="nulová",J198,0)</f>
        <v>0</v>
      </c>
      <c r="BJ198" s="17" t="s">
        <v>78</v>
      </c>
      <c r="BK198" s="238">
        <f>ROUND(I198*H198,2)</f>
        <v>0</v>
      </c>
      <c r="BL198" s="17" t="s">
        <v>136</v>
      </c>
      <c r="BM198" s="237" t="s">
        <v>598</v>
      </c>
    </row>
    <row r="199" s="13" customFormat="1">
      <c r="A199" s="13"/>
      <c r="B199" s="243"/>
      <c r="C199" s="244"/>
      <c r="D199" s="239" t="s">
        <v>140</v>
      </c>
      <c r="E199" s="245" t="s">
        <v>19</v>
      </c>
      <c r="F199" s="246" t="s">
        <v>599</v>
      </c>
      <c r="G199" s="244"/>
      <c r="H199" s="247">
        <v>53.100000000000001</v>
      </c>
      <c r="I199" s="248"/>
      <c r="J199" s="244"/>
      <c r="K199" s="244"/>
      <c r="L199" s="249"/>
      <c r="M199" s="250"/>
      <c r="N199" s="251"/>
      <c r="O199" s="251"/>
      <c r="P199" s="251"/>
      <c r="Q199" s="251"/>
      <c r="R199" s="251"/>
      <c r="S199" s="251"/>
      <c r="T199" s="252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3" t="s">
        <v>140</v>
      </c>
      <c r="AU199" s="253" t="s">
        <v>81</v>
      </c>
      <c r="AV199" s="13" t="s">
        <v>81</v>
      </c>
      <c r="AW199" s="13" t="s">
        <v>33</v>
      </c>
      <c r="AX199" s="13" t="s">
        <v>71</v>
      </c>
      <c r="AY199" s="253" t="s">
        <v>129</v>
      </c>
    </row>
    <row r="200" s="13" customFormat="1">
      <c r="A200" s="13"/>
      <c r="B200" s="243"/>
      <c r="C200" s="244"/>
      <c r="D200" s="239" t="s">
        <v>140</v>
      </c>
      <c r="E200" s="245" t="s">
        <v>19</v>
      </c>
      <c r="F200" s="246" t="s">
        <v>589</v>
      </c>
      <c r="G200" s="244"/>
      <c r="H200" s="247">
        <v>12</v>
      </c>
      <c r="I200" s="248"/>
      <c r="J200" s="244"/>
      <c r="K200" s="244"/>
      <c r="L200" s="249"/>
      <c r="M200" s="250"/>
      <c r="N200" s="251"/>
      <c r="O200" s="251"/>
      <c r="P200" s="251"/>
      <c r="Q200" s="251"/>
      <c r="R200" s="251"/>
      <c r="S200" s="251"/>
      <c r="T200" s="252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3" t="s">
        <v>140</v>
      </c>
      <c r="AU200" s="253" t="s">
        <v>81</v>
      </c>
      <c r="AV200" s="13" t="s">
        <v>81</v>
      </c>
      <c r="AW200" s="13" t="s">
        <v>33</v>
      </c>
      <c r="AX200" s="13" t="s">
        <v>71</v>
      </c>
      <c r="AY200" s="253" t="s">
        <v>129</v>
      </c>
    </row>
    <row r="201" s="14" customFormat="1">
      <c r="A201" s="14"/>
      <c r="B201" s="254"/>
      <c r="C201" s="255"/>
      <c r="D201" s="239" t="s">
        <v>140</v>
      </c>
      <c r="E201" s="256" t="s">
        <v>19</v>
      </c>
      <c r="F201" s="257" t="s">
        <v>143</v>
      </c>
      <c r="G201" s="255"/>
      <c r="H201" s="258">
        <v>65.099999999999994</v>
      </c>
      <c r="I201" s="259"/>
      <c r="J201" s="255"/>
      <c r="K201" s="255"/>
      <c r="L201" s="260"/>
      <c r="M201" s="261"/>
      <c r="N201" s="262"/>
      <c r="O201" s="262"/>
      <c r="P201" s="262"/>
      <c r="Q201" s="262"/>
      <c r="R201" s="262"/>
      <c r="S201" s="262"/>
      <c r="T201" s="263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4" t="s">
        <v>140</v>
      </c>
      <c r="AU201" s="264" t="s">
        <v>81</v>
      </c>
      <c r="AV201" s="14" t="s">
        <v>136</v>
      </c>
      <c r="AW201" s="14" t="s">
        <v>33</v>
      </c>
      <c r="AX201" s="14" t="s">
        <v>78</v>
      </c>
      <c r="AY201" s="264" t="s">
        <v>129</v>
      </c>
    </row>
    <row r="202" s="2" customFormat="1" ht="21.75" customHeight="1">
      <c r="A202" s="38"/>
      <c r="B202" s="39"/>
      <c r="C202" s="226" t="s">
        <v>317</v>
      </c>
      <c r="D202" s="226" t="s">
        <v>131</v>
      </c>
      <c r="E202" s="227" t="s">
        <v>345</v>
      </c>
      <c r="F202" s="228" t="s">
        <v>346</v>
      </c>
      <c r="G202" s="229" t="s">
        <v>134</v>
      </c>
      <c r="H202" s="230">
        <v>48.299999999999997</v>
      </c>
      <c r="I202" s="231"/>
      <c r="J202" s="232">
        <f>ROUND(I202*H202,2)</f>
        <v>0</v>
      </c>
      <c r="K202" s="228" t="s">
        <v>135</v>
      </c>
      <c r="L202" s="44"/>
      <c r="M202" s="233" t="s">
        <v>19</v>
      </c>
      <c r="N202" s="234" t="s">
        <v>42</v>
      </c>
      <c r="O202" s="84"/>
      <c r="P202" s="235">
        <f>O202*H202</f>
        <v>0</v>
      </c>
      <c r="Q202" s="235">
        <v>0</v>
      </c>
      <c r="R202" s="235">
        <f>Q202*H202</f>
        <v>0</v>
      </c>
      <c r="S202" s="235">
        <v>0</v>
      </c>
      <c r="T202" s="236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37" t="s">
        <v>136</v>
      </c>
      <c r="AT202" s="237" t="s">
        <v>131</v>
      </c>
      <c r="AU202" s="237" t="s">
        <v>81</v>
      </c>
      <c r="AY202" s="17" t="s">
        <v>129</v>
      </c>
      <c r="BE202" s="238">
        <f>IF(N202="základní",J202,0)</f>
        <v>0</v>
      </c>
      <c r="BF202" s="238">
        <f>IF(N202="snížená",J202,0)</f>
        <v>0</v>
      </c>
      <c r="BG202" s="238">
        <f>IF(N202="zákl. přenesená",J202,0)</f>
        <v>0</v>
      </c>
      <c r="BH202" s="238">
        <f>IF(N202="sníž. přenesená",J202,0)</f>
        <v>0</v>
      </c>
      <c r="BI202" s="238">
        <f>IF(N202="nulová",J202,0)</f>
        <v>0</v>
      </c>
      <c r="BJ202" s="17" t="s">
        <v>78</v>
      </c>
      <c r="BK202" s="238">
        <f>ROUND(I202*H202,2)</f>
        <v>0</v>
      </c>
      <c r="BL202" s="17" t="s">
        <v>136</v>
      </c>
      <c r="BM202" s="237" t="s">
        <v>600</v>
      </c>
    </row>
    <row r="203" s="2" customFormat="1">
      <c r="A203" s="38"/>
      <c r="B203" s="39"/>
      <c r="C203" s="40"/>
      <c r="D203" s="239" t="s">
        <v>138</v>
      </c>
      <c r="E203" s="40"/>
      <c r="F203" s="240" t="s">
        <v>348</v>
      </c>
      <c r="G203" s="40"/>
      <c r="H203" s="40"/>
      <c r="I203" s="146"/>
      <c r="J203" s="40"/>
      <c r="K203" s="40"/>
      <c r="L203" s="44"/>
      <c r="M203" s="241"/>
      <c r="N203" s="242"/>
      <c r="O203" s="84"/>
      <c r="P203" s="84"/>
      <c r="Q203" s="84"/>
      <c r="R203" s="84"/>
      <c r="S203" s="84"/>
      <c r="T203" s="85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7" t="s">
        <v>138</v>
      </c>
      <c r="AU203" s="17" t="s">
        <v>81</v>
      </c>
    </row>
    <row r="204" s="13" customFormat="1">
      <c r="A204" s="13"/>
      <c r="B204" s="243"/>
      <c r="C204" s="244"/>
      <c r="D204" s="239" t="s">
        <v>140</v>
      </c>
      <c r="E204" s="245" t="s">
        <v>19</v>
      </c>
      <c r="F204" s="246" t="s">
        <v>601</v>
      </c>
      <c r="G204" s="244"/>
      <c r="H204" s="247">
        <v>31.5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3" t="s">
        <v>140</v>
      </c>
      <c r="AU204" s="253" t="s">
        <v>81</v>
      </c>
      <c r="AV204" s="13" t="s">
        <v>81</v>
      </c>
      <c r="AW204" s="13" t="s">
        <v>33</v>
      </c>
      <c r="AX204" s="13" t="s">
        <v>71</v>
      </c>
      <c r="AY204" s="253" t="s">
        <v>129</v>
      </c>
    </row>
    <row r="205" s="13" customFormat="1">
      <c r="A205" s="13"/>
      <c r="B205" s="243"/>
      <c r="C205" s="244"/>
      <c r="D205" s="239" t="s">
        <v>140</v>
      </c>
      <c r="E205" s="245" t="s">
        <v>19</v>
      </c>
      <c r="F205" s="246" t="s">
        <v>602</v>
      </c>
      <c r="G205" s="244"/>
      <c r="H205" s="247">
        <v>16.800000000000001</v>
      </c>
      <c r="I205" s="248"/>
      <c r="J205" s="244"/>
      <c r="K205" s="244"/>
      <c r="L205" s="249"/>
      <c r="M205" s="250"/>
      <c r="N205" s="251"/>
      <c r="O205" s="251"/>
      <c r="P205" s="251"/>
      <c r="Q205" s="251"/>
      <c r="R205" s="251"/>
      <c r="S205" s="251"/>
      <c r="T205" s="252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3" t="s">
        <v>140</v>
      </c>
      <c r="AU205" s="253" t="s">
        <v>81</v>
      </c>
      <c r="AV205" s="13" t="s">
        <v>81</v>
      </c>
      <c r="AW205" s="13" t="s">
        <v>33</v>
      </c>
      <c r="AX205" s="13" t="s">
        <v>71</v>
      </c>
      <c r="AY205" s="253" t="s">
        <v>129</v>
      </c>
    </row>
    <row r="206" s="14" customFormat="1">
      <c r="A206" s="14"/>
      <c r="B206" s="254"/>
      <c r="C206" s="255"/>
      <c r="D206" s="239" t="s">
        <v>140</v>
      </c>
      <c r="E206" s="256" t="s">
        <v>19</v>
      </c>
      <c r="F206" s="257" t="s">
        <v>143</v>
      </c>
      <c r="G206" s="255"/>
      <c r="H206" s="258">
        <v>48.299999999999997</v>
      </c>
      <c r="I206" s="259"/>
      <c r="J206" s="255"/>
      <c r="K206" s="255"/>
      <c r="L206" s="260"/>
      <c r="M206" s="261"/>
      <c r="N206" s="262"/>
      <c r="O206" s="262"/>
      <c r="P206" s="262"/>
      <c r="Q206" s="262"/>
      <c r="R206" s="262"/>
      <c r="S206" s="262"/>
      <c r="T206" s="263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4" t="s">
        <v>140</v>
      </c>
      <c r="AU206" s="264" t="s">
        <v>81</v>
      </c>
      <c r="AV206" s="14" t="s">
        <v>136</v>
      </c>
      <c r="AW206" s="14" t="s">
        <v>33</v>
      </c>
      <c r="AX206" s="14" t="s">
        <v>78</v>
      </c>
      <c r="AY206" s="264" t="s">
        <v>129</v>
      </c>
    </row>
    <row r="207" s="2" customFormat="1" ht="21.75" customHeight="1">
      <c r="A207" s="38"/>
      <c r="B207" s="39"/>
      <c r="C207" s="226" t="s">
        <v>322</v>
      </c>
      <c r="D207" s="226" t="s">
        <v>131</v>
      </c>
      <c r="E207" s="227" t="s">
        <v>351</v>
      </c>
      <c r="F207" s="228" t="s">
        <v>352</v>
      </c>
      <c r="G207" s="229" t="s">
        <v>134</v>
      </c>
      <c r="H207" s="230">
        <v>21.600000000000001</v>
      </c>
      <c r="I207" s="231"/>
      <c r="J207" s="232">
        <f>ROUND(I207*H207,2)</f>
        <v>0</v>
      </c>
      <c r="K207" s="228" t="s">
        <v>135</v>
      </c>
      <c r="L207" s="44"/>
      <c r="M207" s="233" t="s">
        <v>19</v>
      </c>
      <c r="N207" s="234" t="s">
        <v>42</v>
      </c>
      <c r="O207" s="84"/>
      <c r="P207" s="235">
        <f>O207*H207</f>
        <v>0</v>
      </c>
      <c r="Q207" s="235">
        <v>0</v>
      </c>
      <c r="R207" s="235">
        <f>Q207*H207</f>
        <v>0</v>
      </c>
      <c r="S207" s="235">
        <v>0</v>
      </c>
      <c r="T207" s="236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37" t="s">
        <v>136</v>
      </c>
      <c r="AT207" s="237" t="s">
        <v>131</v>
      </c>
      <c r="AU207" s="237" t="s">
        <v>81</v>
      </c>
      <c r="AY207" s="17" t="s">
        <v>129</v>
      </c>
      <c r="BE207" s="238">
        <f>IF(N207="základní",J207,0)</f>
        <v>0</v>
      </c>
      <c r="BF207" s="238">
        <f>IF(N207="snížená",J207,0)</f>
        <v>0</v>
      </c>
      <c r="BG207" s="238">
        <f>IF(N207="zákl. přenesená",J207,0)</f>
        <v>0</v>
      </c>
      <c r="BH207" s="238">
        <f>IF(N207="sníž. přenesená",J207,0)</f>
        <v>0</v>
      </c>
      <c r="BI207" s="238">
        <f>IF(N207="nulová",J207,0)</f>
        <v>0</v>
      </c>
      <c r="BJ207" s="17" t="s">
        <v>78</v>
      </c>
      <c r="BK207" s="238">
        <f>ROUND(I207*H207,2)</f>
        <v>0</v>
      </c>
      <c r="BL207" s="17" t="s">
        <v>136</v>
      </c>
      <c r="BM207" s="237" t="s">
        <v>603</v>
      </c>
    </row>
    <row r="208" s="2" customFormat="1">
      <c r="A208" s="38"/>
      <c r="B208" s="39"/>
      <c r="C208" s="40"/>
      <c r="D208" s="239" t="s">
        <v>138</v>
      </c>
      <c r="E208" s="40"/>
      <c r="F208" s="240" t="s">
        <v>354</v>
      </c>
      <c r="G208" s="40"/>
      <c r="H208" s="40"/>
      <c r="I208" s="146"/>
      <c r="J208" s="40"/>
      <c r="K208" s="40"/>
      <c r="L208" s="44"/>
      <c r="M208" s="241"/>
      <c r="N208" s="242"/>
      <c r="O208" s="84"/>
      <c r="P208" s="84"/>
      <c r="Q208" s="84"/>
      <c r="R208" s="84"/>
      <c r="S208" s="84"/>
      <c r="T208" s="85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138</v>
      </c>
      <c r="AU208" s="17" t="s">
        <v>81</v>
      </c>
    </row>
    <row r="209" s="13" customFormat="1">
      <c r="A209" s="13"/>
      <c r="B209" s="243"/>
      <c r="C209" s="244"/>
      <c r="D209" s="239" t="s">
        <v>140</v>
      </c>
      <c r="E209" s="245" t="s">
        <v>19</v>
      </c>
      <c r="F209" s="246" t="s">
        <v>593</v>
      </c>
      <c r="G209" s="244"/>
      <c r="H209" s="247">
        <v>21.600000000000001</v>
      </c>
      <c r="I209" s="248"/>
      <c r="J209" s="244"/>
      <c r="K209" s="244"/>
      <c r="L209" s="249"/>
      <c r="M209" s="250"/>
      <c r="N209" s="251"/>
      <c r="O209" s="251"/>
      <c r="P209" s="251"/>
      <c r="Q209" s="251"/>
      <c r="R209" s="251"/>
      <c r="S209" s="251"/>
      <c r="T209" s="252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3" t="s">
        <v>140</v>
      </c>
      <c r="AU209" s="253" t="s">
        <v>81</v>
      </c>
      <c r="AV209" s="13" t="s">
        <v>81</v>
      </c>
      <c r="AW209" s="13" t="s">
        <v>33</v>
      </c>
      <c r="AX209" s="13" t="s">
        <v>78</v>
      </c>
      <c r="AY209" s="253" t="s">
        <v>129</v>
      </c>
    </row>
    <row r="210" s="12" customFormat="1" ht="22.8" customHeight="1">
      <c r="A210" s="12"/>
      <c r="B210" s="210"/>
      <c r="C210" s="211"/>
      <c r="D210" s="212" t="s">
        <v>70</v>
      </c>
      <c r="E210" s="224" t="s">
        <v>176</v>
      </c>
      <c r="F210" s="224" t="s">
        <v>355</v>
      </c>
      <c r="G210" s="211"/>
      <c r="H210" s="211"/>
      <c r="I210" s="214"/>
      <c r="J210" s="225">
        <f>BK210</f>
        <v>0</v>
      </c>
      <c r="K210" s="211"/>
      <c r="L210" s="216"/>
      <c r="M210" s="217"/>
      <c r="N210" s="218"/>
      <c r="O210" s="218"/>
      <c r="P210" s="219">
        <f>SUM(P211:P298)</f>
        <v>0</v>
      </c>
      <c r="Q210" s="218"/>
      <c r="R210" s="219">
        <f>SUM(R211:R298)</f>
        <v>0.88572125000000024</v>
      </c>
      <c r="S210" s="218"/>
      <c r="T210" s="220">
        <f>SUM(T211:T298)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21" t="s">
        <v>78</v>
      </c>
      <c r="AT210" s="222" t="s">
        <v>70</v>
      </c>
      <c r="AU210" s="222" t="s">
        <v>78</v>
      </c>
      <c r="AY210" s="221" t="s">
        <v>129</v>
      </c>
      <c r="BK210" s="223">
        <f>SUM(BK211:BK298)</f>
        <v>0</v>
      </c>
    </row>
    <row r="211" s="2" customFormat="1" ht="21.75" customHeight="1">
      <c r="A211" s="38"/>
      <c r="B211" s="39"/>
      <c r="C211" s="226" t="s">
        <v>327</v>
      </c>
      <c r="D211" s="226" t="s">
        <v>131</v>
      </c>
      <c r="E211" s="227" t="s">
        <v>604</v>
      </c>
      <c r="F211" s="228" t="s">
        <v>605</v>
      </c>
      <c r="G211" s="229" t="s">
        <v>306</v>
      </c>
      <c r="H211" s="230">
        <v>4</v>
      </c>
      <c r="I211" s="231"/>
      <c r="J211" s="232">
        <f>ROUND(I211*H211,2)</f>
        <v>0</v>
      </c>
      <c r="K211" s="228" t="s">
        <v>135</v>
      </c>
      <c r="L211" s="44"/>
      <c r="M211" s="233" t="s">
        <v>19</v>
      </c>
      <c r="N211" s="234" t="s">
        <v>42</v>
      </c>
      <c r="O211" s="84"/>
      <c r="P211" s="235">
        <f>O211*H211</f>
        <v>0</v>
      </c>
      <c r="Q211" s="235">
        <v>0.00167</v>
      </c>
      <c r="R211" s="235">
        <f>Q211*H211</f>
        <v>0.0066800000000000002</v>
      </c>
      <c r="S211" s="235">
        <v>0</v>
      </c>
      <c r="T211" s="236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37" t="s">
        <v>136</v>
      </c>
      <c r="AT211" s="237" t="s">
        <v>131</v>
      </c>
      <c r="AU211" s="237" t="s">
        <v>81</v>
      </c>
      <c r="AY211" s="17" t="s">
        <v>129</v>
      </c>
      <c r="BE211" s="238">
        <f>IF(N211="základní",J211,0)</f>
        <v>0</v>
      </c>
      <c r="BF211" s="238">
        <f>IF(N211="snížená",J211,0)</f>
        <v>0</v>
      </c>
      <c r="BG211" s="238">
        <f>IF(N211="zákl. přenesená",J211,0)</f>
        <v>0</v>
      </c>
      <c r="BH211" s="238">
        <f>IF(N211="sníž. přenesená",J211,0)</f>
        <v>0</v>
      </c>
      <c r="BI211" s="238">
        <f>IF(N211="nulová",J211,0)</f>
        <v>0</v>
      </c>
      <c r="BJ211" s="17" t="s">
        <v>78</v>
      </c>
      <c r="BK211" s="238">
        <f>ROUND(I211*H211,2)</f>
        <v>0</v>
      </c>
      <c r="BL211" s="17" t="s">
        <v>136</v>
      </c>
      <c r="BM211" s="237" t="s">
        <v>606</v>
      </c>
    </row>
    <row r="212" s="2" customFormat="1" ht="16.5" customHeight="1">
      <c r="A212" s="38"/>
      <c r="B212" s="39"/>
      <c r="C212" s="265" t="s">
        <v>332</v>
      </c>
      <c r="D212" s="265" t="s">
        <v>282</v>
      </c>
      <c r="E212" s="266" t="s">
        <v>607</v>
      </c>
      <c r="F212" s="267" t="s">
        <v>608</v>
      </c>
      <c r="G212" s="268" t="s">
        <v>306</v>
      </c>
      <c r="H212" s="269">
        <v>2</v>
      </c>
      <c r="I212" s="270"/>
      <c r="J212" s="271">
        <f>ROUND(I212*H212,2)</f>
        <v>0</v>
      </c>
      <c r="K212" s="267" t="s">
        <v>19</v>
      </c>
      <c r="L212" s="272"/>
      <c r="M212" s="273" t="s">
        <v>19</v>
      </c>
      <c r="N212" s="274" t="s">
        <v>42</v>
      </c>
      <c r="O212" s="84"/>
      <c r="P212" s="235">
        <f>O212*H212</f>
        <v>0</v>
      </c>
      <c r="Q212" s="235">
        <v>0.01</v>
      </c>
      <c r="R212" s="235">
        <f>Q212*H212</f>
        <v>0.02</v>
      </c>
      <c r="S212" s="235">
        <v>0</v>
      </c>
      <c r="T212" s="236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37" t="s">
        <v>176</v>
      </c>
      <c r="AT212" s="237" t="s">
        <v>282</v>
      </c>
      <c r="AU212" s="237" t="s">
        <v>81</v>
      </c>
      <c r="AY212" s="17" t="s">
        <v>129</v>
      </c>
      <c r="BE212" s="238">
        <f>IF(N212="základní",J212,0)</f>
        <v>0</v>
      </c>
      <c r="BF212" s="238">
        <f>IF(N212="snížená",J212,0)</f>
        <v>0</v>
      </c>
      <c r="BG212" s="238">
        <f>IF(N212="zákl. přenesená",J212,0)</f>
        <v>0</v>
      </c>
      <c r="BH212" s="238">
        <f>IF(N212="sníž. přenesená",J212,0)</f>
        <v>0</v>
      </c>
      <c r="BI212" s="238">
        <f>IF(N212="nulová",J212,0)</f>
        <v>0</v>
      </c>
      <c r="BJ212" s="17" t="s">
        <v>78</v>
      </c>
      <c r="BK212" s="238">
        <f>ROUND(I212*H212,2)</f>
        <v>0</v>
      </c>
      <c r="BL212" s="17" t="s">
        <v>136</v>
      </c>
      <c r="BM212" s="237" t="s">
        <v>609</v>
      </c>
    </row>
    <row r="213" s="2" customFormat="1" ht="16.5" customHeight="1">
      <c r="A213" s="38"/>
      <c r="B213" s="39"/>
      <c r="C213" s="265" t="s">
        <v>338</v>
      </c>
      <c r="D213" s="265" t="s">
        <v>282</v>
      </c>
      <c r="E213" s="266" t="s">
        <v>610</v>
      </c>
      <c r="F213" s="267" t="s">
        <v>611</v>
      </c>
      <c r="G213" s="268" t="s">
        <v>306</v>
      </c>
      <c r="H213" s="269">
        <v>2</v>
      </c>
      <c r="I213" s="270"/>
      <c r="J213" s="271">
        <f>ROUND(I213*H213,2)</f>
        <v>0</v>
      </c>
      <c r="K213" s="267" t="s">
        <v>19</v>
      </c>
      <c r="L213" s="272"/>
      <c r="M213" s="273" t="s">
        <v>19</v>
      </c>
      <c r="N213" s="274" t="s">
        <v>42</v>
      </c>
      <c r="O213" s="84"/>
      <c r="P213" s="235">
        <f>O213*H213</f>
        <v>0</v>
      </c>
      <c r="Q213" s="235">
        <v>0.012500000000000001</v>
      </c>
      <c r="R213" s="235">
        <f>Q213*H213</f>
        <v>0.025000000000000001</v>
      </c>
      <c r="S213" s="235">
        <v>0</v>
      </c>
      <c r="T213" s="236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37" t="s">
        <v>176</v>
      </c>
      <c r="AT213" s="237" t="s">
        <v>282</v>
      </c>
      <c r="AU213" s="237" t="s">
        <v>81</v>
      </c>
      <c r="AY213" s="17" t="s">
        <v>129</v>
      </c>
      <c r="BE213" s="238">
        <f>IF(N213="základní",J213,0)</f>
        <v>0</v>
      </c>
      <c r="BF213" s="238">
        <f>IF(N213="snížená",J213,0)</f>
        <v>0</v>
      </c>
      <c r="BG213" s="238">
        <f>IF(N213="zákl. přenesená",J213,0)</f>
        <v>0</v>
      </c>
      <c r="BH213" s="238">
        <f>IF(N213="sníž. přenesená",J213,0)</f>
        <v>0</v>
      </c>
      <c r="BI213" s="238">
        <f>IF(N213="nulová",J213,0)</f>
        <v>0</v>
      </c>
      <c r="BJ213" s="17" t="s">
        <v>78</v>
      </c>
      <c r="BK213" s="238">
        <f>ROUND(I213*H213,2)</f>
        <v>0</v>
      </c>
      <c r="BL213" s="17" t="s">
        <v>136</v>
      </c>
      <c r="BM213" s="237" t="s">
        <v>612</v>
      </c>
    </row>
    <row r="214" s="2" customFormat="1" ht="21.75" customHeight="1">
      <c r="A214" s="38"/>
      <c r="B214" s="39"/>
      <c r="C214" s="226" t="s">
        <v>344</v>
      </c>
      <c r="D214" s="226" t="s">
        <v>131</v>
      </c>
      <c r="E214" s="227" t="s">
        <v>613</v>
      </c>
      <c r="F214" s="228" t="s">
        <v>614</v>
      </c>
      <c r="G214" s="229" t="s">
        <v>306</v>
      </c>
      <c r="H214" s="230">
        <v>4</v>
      </c>
      <c r="I214" s="231"/>
      <c r="J214" s="232">
        <f>ROUND(I214*H214,2)</f>
        <v>0</v>
      </c>
      <c r="K214" s="228" t="s">
        <v>135</v>
      </c>
      <c r="L214" s="44"/>
      <c r="M214" s="233" t="s">
        <v>19</v>
      </c>
      <c r="N214" s="234" t="s">
        <v>42</v>
      </c>
      <c r="O214" s="84"/>
      <c r="P214" s="235">
        <f>O214*H214</f>
        <v>0</v>
      </c>
      <c r="Q214" s="235">
        <v>0.00167</v>
      </c>
      <c r="R214" s="235">
        <f>Q214*H214</f>
        <v>0.0066800000000000002</v>
      </c>
      <c r="S214" s="235">
        <v>0</v>
      </c>
      <c r="T214" s="236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37" t="s">
        <v>136</v>
      </c>
      <c r="AT214" s="237" t="s">
        <v>131</v>
      </c>
      <c r="AU214" s="237" t="s">
        <v>81</v>
      </c>
      <c r="AY214" s="17" t="s">
        <v>129</v>
      </c>
      <c r="BE214" s="238">
        <f>IF(N214="základní",J214,0)</f>
        <v>0</v>
      </c>
      <c r="BF214" s="238">
        <f>IF(N214="snížená",J214,0)</f>
        <v>0</v>
      </c>
      <c r="BG214" s="238">
        <f>IF(N214="zákl. přenesená",J214,0)</f>
        <v>0</v>
      </c>
      <c r="BH214" s="238">
        <f>IF(N214="sníž. přenesená",J214,0)</f>
        <v>0</v>
      </c>
      <c r="BI214" s="238">
        <f>IF(N214="nulová",J214,0)</f>
        <v>0</v>
      </c>
      <c r="BJ214" s="17" t="s">
        <v>78</v>
      </c>
      <c r="BK214" s="238">
        <f>ROUND(I214*H214,2)</f>
        <v>0</v>
      </c>
      <c r="BL214" s="17" t="s">
        <v>136</v>
      </c>
      <c r="BM214" s="237" t="s">
        <v>615</v>
      </c>
    </row>
    <row r="215" s="2" customFormat="1">
      <c r="A215" s="38"/>
      <c r="B215" s="39"/>
      <c r="C215" s="40"/>
      <c r="D215" s="239" t="s">
        <v>138</v>
      </c>
      <c r="E215" s="40"/>
      <c r="F215" s="240" t="s">
        <v>616</v>
      </c>
      <c r="G215" s="40"/>
      <c r="H215" s="40"/>
      <c r="I215" s="146"/>
      <c r="J215" s="40"/>
      <c r="K215" s="40"/>
      <c r="L215" s="44"/>
      <c r="M215" s="241"/>
      <c r="N215" s="242"/>
      <c r="O215" s="84"/>
      <c r="P215" s="84"/>
      <c r="Q215" s="84"/>
      <c r="R215" s="84"/>
      <c r="S215" s="84"/>
      <c r="T215" s="85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7" t="s">
        <v>138</v>
      </c>
      <c r="AU215" s="17" t="s">
        <v>81</v>
      </c>
    </row>
    <row r="216" s="2" customFormat="1" ht="16.5" customHeight="1">
      <c r="A216" s="38"/>
      <c r="B216" s="39"/>
      <c r="C216" s="265" t="s">
        <v>350</v>
      </c>
      <c r="D216" s="265" t="s">
        <v>282</v>
      </c>
      <c r="E216" s="266" t="s">
        <v>617</v>
      </c>
      <c r="F216" s="267" t="s">
        <v>618</v>
      </c>
      <c r="G216" s="268" t="s">
        <v>306</v>
      </c>
      <c r="H216" s="269">
        <v>2</v>
      </c>
      <c r="I216" s="270"/>
      <c r="J216" s="271">
        <f>ROUND(I216*H216,2)</f>
        <v>0</v>
      </c>
      <c r="K216" s="267" t="s">
        <v>19</v>
      </c>
      <c r="L216" s="272"/>
      <c r="M216" s="273" t="s">
        <v>19</v>
      </c>
      <c r="N216" s="274" t="s">
        <v>42</v>
      </c>
      <c r="O216" s="84"/>
      <c r="P216" s="235">
        <f>O216*H216</f>
        <v>0</v>
      </c>
      <c r="Q216" s="235">
        <v>0.0074000000000000003</v>
      </c>
      <c r="R216" s="235">
        <f>Q216*H216</f>
        <v>0.014800000000000001</v>
      </c>
      <c r="S216" s="235">
        <v>0</v>
      </c>
      <c r="T216" s="236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37" t="s">
        <v>176</v>
      </c>
      <c r="AT216" s="237" t="s">
        <v>282</v>
      </c>
      <c r="AU216" s="237" t="s">
        <v>81</v>
      </c>
      <c r="AY216" s="17" t="s">
        <v>129</v>
      </c>
      <c r="BE216" s="238">
        <f>IF(N216="základní",J216,0)</f>
        <v>0</v>
      </c>
      <c r="BF216" s="238">
        <f>IF(N216="snížená",J216,0)</f>
        <v>0</v>
      </c>
      <c r="BG216" s="238">
        <f>IF(N216="zákl. přenesená",J216,0)</f>
        <v>0</v>
      </c>
      <c r="BH216" s="238">
        <f>IF(N216="sníž. přenesená",J216,0)</f>
        <v>0</v>
      </c>
      <c r="BI216" s="238">
        <f>IF(N216="nulová",J216,0)</f>
        <v>0</v>
      </c>
      <c r="BJ216" s="17" t="s">
        <v>78</v>
      </c>
      <c r="BK216" s="238">
        <f>ROUND(I216*H216,2)</f>
        <v>0</v>
      </c>
      <c r="BL216" s="17" t="s">
        <v>136</v>
      </c>
      <c r="BM216" s="237" t="s">
        <v>619</v>
      </c>
    </row>
    <row r="217" s="2" customFormat="1" ht="16.5" customHeight="1">
      <c r="A217" s="38"/>
      <c r="B217" s="39"/>
      <c r="C217" s="265" t="s">
        <v>356</v>
      </c>
      <c r="D217" s="265" t="s">
        <v>282</v>
      </c>
      <c r="E217" s="266" t="s">
        <v>620</v>
      </c>
      <c r="F217" s="267" t="s">
        <v>621</v>
      </c>
      <c r="G217" s="268" t="s">
        <v>306</v>
      </c>
      <c r="H217" s="269">
        <v>2</v>
      </c>
      <c r="I217" s="270"/>
      <c r="J217" s="271">
        <f>ROUND(I217*H217,2)</f>
        <v>0</v>
      </c>
      <c r="K217" s="267" t="s">
        <v>19</v>
      </c>
      <c r="L217" s="272"/>
      <c r="M217" s="273" t="s">
        <v>19</v>
      </c>
      <c r="N217" s="274" t="s">
        <v>42</v>
      </c>
      <c r="O217" s="84"/>
      <c r="P217" s="235">
        <f>O217*H217</f>
        <v>0</v>
      </c>
      <c r="Q217" s="235">
        <v>0.0050400000000000002</v>
      </c>
      <c r="R217" s="235">
        <f>Q217*H217</f>
        <v>0.01008</v>
      </c>
      <c r="S217" s="235">
        <v>0</v>
      </c>
      <c r="T217" s="236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37" t="s">
        <v>176</v>
      </c>
      <c r="AT217" s="237" t="s">
        <v>282</v>
      </c>
      <c r="AU217" s="237" t="s">
        <v>81</v>
      </c>
      <c r="AY217" s="17" t="s">
        <v>129</v>
      </c>
      <c r="BE217" s="238">
        <f>IF(N217="základní",J217,0)</f>
        <v>0</v>
      </c>
      <c r="BF217" s="238">
        <f>IF(N217="snížená",J217,0)</f>
        <v>0</v>
      </c>
      <c r="BG217" s="238">
        <f>IF(N217="zákl. přenesená",J217,0)</f>
        <v>0</v>
      </c>
      <c r="BH217" s="238">
        <f>IF(N217="sníž. přenesená",J217,0)</f>
        <v>0</v>
      </c>
      <c r="BI217" s="238">
        <f>IF(N217="nulová",J217,0)</f>
        <v>0</v>
      </c>
      <c r="BJ217" s="17" t="s">
        <v>78</v>
      </c>
      <c r="BK217" s="238">
        <f>ROUND(I217*H217,2)</f>
        <v>0</v>
      </c>
      <c r="BL217" s="17" t="s">
        <v>136</v>
      </c>
      <c r="BM217" s="237" t="s">
        <v>622</v>
      </c>
    </row>
    <row r="218" s="2" customFormat="1" ht="21.75" customHeight="1">
      <c r="A218" s="38"/>
      <c r="B218" s="39"/>
      <c r="C218" s="226" t="s">
        <v>361</v>
      </c>
      <c r="D218" s="226" t="s">
        <v>131</v>
      </c>
      <c r="E218" s="227" t="s">
        <v>623</v>
      </c>
      <c r="F218" s="228" t="s">
        <v>624</v>
      </c>
      <c r="G218" s="229" t="s">
        <v>306</v>
      </c>
      <c r="H218" s="230">
        <v>1</v>
      </c>
      <c r="I218" s="231"/>
      <c r="J218" s="232">
        <f>ROUND(I218*H218,2)</f>
        <v>0</v>
      </c>
      <c r="K218" s="228" t="s">
        <v>135</v>
      </c>
      <c r="L218" s="44"/>
      <c r="M218" s="233" t="s">
        <v>19</v>
      </c>
      <c r="N218" s="234" t="s">
        <v>42</v>
      </c>
      <c r="O218" s="84"/>
      <c r="P218" s="235">
        <f>O218*H218</f>
        <v>0</v>
      </c>
      <c r="Q218" s="235">
        <v>0.0017099999999999999</v>
      </c>
      <c r="R218" s="235">
        <f>Q218*H218</f>
        <v>0.0017099999999999999</v>
      </c>
      <c r="S218" s="235">
        <v>0</v>
      </c>
      <c r="T218" s="236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37" t="s">
        <v>136</v>
      </c>
      <c r="AT218" s="237" t="s">
        <v>131</v>
      </c>
      <c r="AU218" s="237" t="s">
        <v>81</v>
      </c>
      <c r="AY218" s="17" t="s">
        <v>129</v>
      </c>
      <c r="BE218" s="238">
        <f>IF(N218="základní",J218,0)</f>
        <v>0</v>
      </c>
      <c r="BF218" s="238">
        <f>IF(N218="snížená",J218,0)</f>
        <v>0</v>
      </c>
      <c r="BG218" s="238">
        <f>IF(N218="zákl. přenesená",J218,0)</f>
        <v>0</v>
      </c>
      <c r="BH218" s="238">
        <f>IF(N218="sníž. přenesená",J218,0)</f>
        <v>0</v>
      </c>
      <c r="BI218" s="238">
        <f>IF(N218="nulová",J218,0)</f>
        <v>0</v>
      </c>
      <c r="BJ218" s="17" t="s">
        <v>78</v>
      </c>
      <c r="BK218" s="238">
        <f>ROUND(I218*H218,2)</f>
        <v>0</v>
      </c>
      <c r="BL218" s="17" t="s">
        <v>136</v>
      </c>
      <c r="BM218" s="237" t="s">
        <v>625</v>
      </c>
    </row>
    <row r="219" s="2" customFormat="1">
      <c r="A219" s="38"/>
      <c r="B219" s="39"/>
      <c r="C219" s="40"/>
      <c r="D219" s="239" t="s">
        <v>138</v>
      </c>
      <c r="E219" s="40"/>
      <c r="F219" s="240" t="s">
        <v>616</v>
      </c>
      <c r="G219" s="40"/>
      <c r="H219" s="40"/>
      <c r="I219" s="146"/>
      <c r="J219" s="40"/>
      <c r="K219" s="40"/>
      <c r="L219" s="44"/>
      <c r="M219" s="241"/>
      <c r="N219" s="242"/>
      <c r="O219" s="84"/>
      <c r="P219" s="84"/>
      <c r="Q219" s="84"/>
      <c r="R219" s="84"/>
      <c r="S219" s="84"/>
      <c r="T219" s="85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7" t="s">
        <v>138</v>
      </c>
      <c r="AU219" s="17" t="s">
        <v>81</v>
      </c>
    </row>
    <row r="220" s="2" customFormat="1" ht="16.5" customHeight="1">
      <c r="A220" s="38"/>
      <c r="B220" s="39"/>
      <c r="C220" s="265" t="s">
        <v>365</v>
      </c>
      <c r="D220" s="265" t="s">
        <v>282</v>
      </c>
      <c r="E220" s="266" t="s">
        <v>626</v>
      </c>
      <c r="F220" s="267" t="s">
        <v>627</v>
      </c>
      <c r="G220" s="268" t="s">
        <v>306</v>
      </c>
      <c r="H220" s="269">
        <v>1</v>
      </c>
      <c r="I220" s="270"/>
      <c r="J220" s="271">
        <f>ROUND(I220*H220,2)</f>
        <v>0</v>
      </c>
      <c r="K220" s="267" t="s">
        <v>19</v>
      </c>
      <c r="L220" s="272"/>
      <c r="M220" s="273" t="s">
        <v>19</v>
      </c>
      <c r="N220" s="274" t="s">
        <v>42</v>
      </c>
      <c r="O220" s="84"/>
      <c r="P220" s="235">
        <f>O220*H220</f>
        <v>0</v>
      </c>
      <c r="Q220" s="235">
        <v>0.014</v>
      </c>
      <c r="R220" s="235">
        <f>Q220*H220</f>
        <v>0.014</v>
      </c>
      <c r="S220" s="235">
        <v>0</v>
      </c>
      <c r="T220" s="236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37" t="s">
        <v>176</v>
      </c>
      <c r="AT220" s="237" t="s">
        <v>282</v>
      </c>
      <c r="AU220" s="237" t="s">
        <v>81</v>
      </c>
      <c r="AY220" s="17" t="s">
        <v>129</v>
      </c>
      <c r="BE220" s="238">
        <f>IF(N220="základní",J220,0)</f>
        <v>0</v>
      </c>
      <c r="BF220" s="238">
        <f>IF(N220="snížená",J220,0)</f>
        <v>0</v>
      </c>
      <c r="BG220" s="238">
        <f>IF(N220="zákl. přenesená",J220,0)</f>
        <v>0</v>
      </c>
      <c r="BH220" s="238">
        <f>IF(N220="sníž. přenesená",J220,0)</f>
        <v>0</v>
      </c>
      <c r="BI220" s="238">
        <f>IF(N220="nulová",J220,0)</f>
        <v>0</v>
      </c>
      <c r="BJ220" s="17" t="s">
        <v>78</v>
      </c>
      <c r="BK220" s="238">
        <f>ROUND(I220*H220,2)</f>
        <v>0</v>
      </c>
      <c r="BL220" s="17" t="s">
        <v>136</v>
      </c>
      <c r="BM220" s="237" t="s">
        <v>628</v>
      </c>
    </row>
    <row r="221" s="2" customFormat="1" ht="21.75" customHeight="1">
      <c r="A221" s="38"/>
      <c r="B221" s="39"/>
      <c r="C221" s="226" t="s">
        <v>369</v>
      </c>
      <c r="D221" s="226" t="s">
        <v>131</v>
      </c>
      <c r="E221" s="227" t="s">
        <v>629</v>
      </c>
      <c r="F221" s="228" t="s">
        <v>630</v>
      </c>
      <c r="G221" s="229" t="s">
        <v>306</v>
      </c>
      <c r="H221" s="230">
        <v>4</v>
      </c>
      <c r="I221" s="231"/>
      <c r="J221" s="232">
        <f>ROUND(I221*H221,2)</f>
        <v>0</v>
      </c>
      <c r="K221" s="228" t="s">
        <v>135</v>
      </c>
      <c r="L221" s="44"/>
      <c r="M221" s="233" t="s">
        <v>19</v>
      </c>
      <c r="N221" s="234" t="s">
        <v>42</v>
      </c>
      <c r="O221" s="84"/>
      <c r="P221" s="235">
        <f>O221*H221</f>
        <v>0</v>
      </c>
      <c r="Q221" s="235">
        <v>0.00167</v>
      </c>
      <c r="R221" s="235">
        <f>Q221*H221</f>
        <v>0.0066800000000000002</v>
      </c>
      <c r="S221" s="235">
        <v>0</v>
      </c>
      <c r="T221" s="236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37" t="s">
        <v>136</v>
      </c>
      <c r="AT221" s="237" t="s">
        <v>131</v>
      </c>
      <c r="AU221" s="237" t="s">
        <v>81</v>
      </c>
      <c r="AY221" s="17" t="s">
        <v>129</v>
      </c>
      <c r="BE221" s="238">
        <f>IF(N221="základní",J221,0)</f>
        <v>0</v>
      </c>
      <c r="BF221" s="238">
        <f>IF(N221="snížená",J221,0)</f>
        <v>0</v>
      </c>
      <c r="BG221" s="238">
        <f>IF(N221="zákl. přenesená",J221,0)</f>
        <v>0</v>
      </c>
      <c r="BH221" s="238">
        <f>IF(N221="sníž. přenesená",J221,0)</f>
        <v>0</v>
      </c>
      <c r="BI221" s="238">
        <f>IF(N221="nulová",J221,0)</f>
        <v>0</v>
      </c>
      <c r="BJ221" s="17" t="s">
        <v>78</v>
      </c>
      <c r="BK221" s="238">
        <f>ROUND(I221*H221,2)</f>
        <v>0</v>
      </c>
      <c r="BL221" s="17" t="s">
        <v>136</v>
      </c>
      <c r="BM221" s="237" t="s">
        <v>631</v>
      </c>
    </row>
    <row r="222" s="2" customFormat="1">
      <c r="A222" s="38"/>
      <c r="B222" s="39"/>
      <c r="C222" s="40"/>
      <c r="D222" s="239" t="s">
        <v>138</v>
      </c>
      <c r="E222" s="40"/>
      <c r="F222" s="240" t="s">
        <v>616</v>
      </c>
      <c r="G222" s="40"/>
      <c r="H222" s="40"/>
      <c r="I222" s="146"/>
      <c r="J222" s="40"/>
      <c r="K222" s="40"/>
      <c r="L222" s="44"/>
      <c r="M222" s="241"/>
      <c r="N222" s="242"/>
      <c r="O222" s="84"/>
      <c r="P222" s="84"/>
      <c r="Q222" s="84"/>
      <c r="R222" s="84"/>
      <c r="S222" s="84"/>
      <c r="T222" s="85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138</v>
      </c>
      <c r="AU222" s="17" t="s">
        <v>81</v>
      </c>
    </row>
    <row r="223" s="2" customFormat="1" ht="16.5" customHeight="1">
      <c r="A223" s="38"/>
      <c r="B223" s="39"/>
      <c r="C223" s="265" t="s">
        <v>374</v>
      </c>
      <c r="D223" s="265" t="s">
        <v>282</v>
      </c>
      <c r="E223" s="266" t="s">
        <v>632</v>
      </c>
      <c r="F223" s="267" t="s">
        <v>633</v>
      </c>
      <c r="G223" s="268" t="s">
        <v>306</v>
      </c>
      <c r="H223" s="269">
        <v>2</v>
      </c>
      <c r="I223" s="270"/>
      <c r="J223" s="271">
        <f>ROUND(I223*H223,2)</f>
        <v>0</v>
      </c>
      <c r="K223" s="267" t="s">
        <v>19</v>
      </c>
      <c r="L223" s="272"/>
      <c r="M223" s="273" t="s">
        <v>19</v>
      </c>
      <c r="N223" s="274" t="s">
        <v>42</v>
      </c>
      <c r="O223" s="84"/>
      <c r="P223" s="235">
        <f>O223*H223</f>
        <v>0</v>
      </c>
      <c r="Q223" s="235">
        <v>0.0094999999999999998</v>
      </c>
      <c r="R223" s="235">
        <f>Q223*H223</f>
        <v>0.019</v>
      </c>
      <c r="S223" s="235">
        <v>0</v>
      </c>
      <c r="T223" s="236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37" t="s">
        <v>176</v>
      </c>
      <c r="AT223" s="237" t="s">
        <v>282</v>
      </c>
      <c r="AU223" s="237" t="s">
        <v>81</v>
      </c>
      <c r="AY223" s="17" t="s">
        <v>129</v>
      </c>
      <c r="BE223" s="238">
        <f>IF(N223="základní",J223,0)</f>
        <v>0</v>
      </c>
      <c r="BF223" s="238">
        <f>IF(N223="snížená",J223,0)</f>
        <v>0</v>
      </c>
      <c r="BG223" s="238">
        <f>IF(N223="zákl. přenesená",J223,0)</f>
        <v>0</v>
      </c>
      <c r="BH223" s="238">
        <f>IF(N223="sníž. přenesená",J223,0)</f>
        <v>0</v>
      </c>
      <c r="BI223" s="238">
        <f>IF(N223="nulová",J223,0)</f>
        <v>0</v>
      </c>
      <c r="BJ223" s="17" t="s">
        <v>78</v>
      </c>
      <c r="BK223" s="238">
        <f>ROUND(I223*H223,2)</f>
        <v>0</v>
      </c>
      <c r="BL223" s="17" t="s">
        <v>136</v>
      </c>
      <c r="BM223" s="237" t="s">
        <v>634</v>
      </c>
    </row>
    <row r="224" s="2" customFormat="1" ht="16.5" customHeight="1">
      <c r="A224" s="38"/>
      <c r="B224" s="39"/>
      <c r="C224" s="265" t="s">
        <v>378</v>
      </c>
      <c r="D224" s="265" t="s">
        <v>282</v>
      </c>
      <c r="E224" s="266" t="s">
        <v>635</v>
      </c>
      <c r="F224" s="267" t="s">
        <v>636</v>
      </c>
      <c r="G224" s="268" t="s">
        <v>306</v>
      </c>
      <c r="H224" s="269">
        <v>2</v>
      </c>
      <c r="I224" s="270"/>
      <c r="J224" s="271">
        <f>ROUND(I224*H224,2)</f>
        <v>0</v>
      </c>
      <c r="K224" s="267" t="s">
        <v>19</v>
      </c>
      <c r="L224" s="272"/>
      <c r="M224" s="273" t="s">
        <v>19</v>
      </c>
      <c r="N224" s="274" t="s">
        <v>42</v>
      </c>
      <c r="O224" s="84"/>
      <c r="P224" s="235">
        <f>O224*H224</f>
        <v>0</v>
      </c>
      <c r="Q224" s="235">
        <v>0.0060299999999999998</v>
      </c>
      <c r="R224" s="235">
        <f>Q224*H224</f>
        <v>0.01206</v>
      </c>
      <c r="S224" s="235">
        <v>0</v>
      </c>
      <c r="T224" s="236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37" t="s">
        <v>176</v>
      </c>
      <c r="AT224" s="237" t="s">
        <v>282</v>
      </c>
      <c r="AU224" s="237" t="s">
        <v>81</v>
      </c>
      <c r="AY224" s="17" t="s">
        <v>129</v>
      </c>
      <c r="BE224" s="238">
        <f>IF(N224="základní",J224,0)</f>
        <v>0</v>
      </c>
      <c r="BF224" s="238">
        <f>IF(N224="snížená",J224,0)</f>
        <v>0</v>
      </c>
      <c r="BG224" s="238">
        <f>IF(N224="zákl. přenesená",J224,0)</f>
        <v>0</v>
      </c>
      <c r="BH224" s="238">
        <f>IF(N224="sníž. přenesená",J224,0)</f>
        <v>0</v>
      </c>
      <c r="BI224" s="238">
        <f>IF(N224="nulová",J224,0)</f>
        <v>0</v>
      </c>
      <c r="BJ224" s="17" t="s">
        <v>78</v>
      </c>
      <c r="BK224" s="238">
        <f>ROUND(I224*H224,2)</f>
        <v>0</v>
      </c>
      <c r="BL224" s="17" t="s">
        <v>136</v>
      </c>
      <c r="BM224" s="237" t="s">
        <v>637</v>
      </c>
    </row>
    <row r="225" s="2" customFormat="1" ht="21.75" customHeight="1">
      <c r="A225" s="38"/>
      <c r="B225" s="39"/>
      <c r="C225" s="226" t="s">
        <v>382</v>
      </c>
      <c r="D225" s="226" t="s">
        <v>131</v>
      </c>
      <c r="E225" s="227" t="s">
        <v>638</v>
      </c>
      <c r="F225" s="228" t="s">
        <v>639</v>
      </c>
      <c r="G225" s="229" t="s">
        <v>306</v>
      </c>
      <c r="H225" s="230">
        <v>1</v>
      </c>
      <c r="I225" s="231"/>
      <c r="J225" s="232">
        <f>ROUND(I225*H225,2)</f>
        <v>0</v>
      </c>
      <c r="K225" s="228" t="s">
        <v>135</v>
      </c>
      <c r="L225" s="44"/>
      <c r="M225" s="233" t="s">
        <v>19</v>
      </c>
      <c r="N225" s="234" t="s">
        <v>42</v>
      </c>
      <c r="O225" s="84"/>
      <c r="P225" s="235">
        <f>O225*H225</f>
        <v>0</v>
      </c>
      <c r="Q225" s="235">
        <v>0.0017099999999999999</v>
      </c>
      <c r="R225" s="235">
        <f>Q225*H225</f>
        <v>0.0017099999999999999</v>
      </c>
      <c r="S225" s="235">
        <v>0</v>
      </c>
      <c r="T225" s="236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37" t="s">
        <v>136</v>
      </c>
      <c r="AT225" s="237" t="s">
        <v>131</v>
      </c>
      <c r="AU225" s="237" t="s">
        <v>81</v>
      </c>
      <c r="AY225" s="17" t="s">
        <v>129</v>
      </c>
      <c r="BE225" s="238">
        <f>IF(N225="základní",J225,0)</f>
        <v>0</v>
      </c>
      <c r="BF225" s="238">
        <f>IF(N225="snížená",J225,0)</f>
        <v>0</v>
      </c>
      <c r="BG225" s="238">
        <f>IF(N225="zákl. přenesená",J225,0)</f>
        <v>0</v>
      </c>
      <c r="BH225" s="238">
        <f>IF(N225="sníž. přenesená",J225,0)</f>
        <v>0</v>
      </c>
      <c r="BI225" s="238">
        <f>IF(N225="nulová",J225,0)</f>
        <v>0</v>
      </c>
      <c r="BJ225" s="17" t="s">
        <v>78</v>
      </c>
      <c r="BK225" s="238">
        <f>ROUND(I225*H225,2)</f>
        <v>0</v>
      </c>
      <c r="BL225" s="17" t="s">
        <v>136</v>
      </c>
      <c r="BM225" s="237" t="s">
        <v>640</v>
      </c>
    </row>
    <row r="226" s="2" customFormat="1">
      <c r="A226" s="38"/>
      <c r="B226" s="39"/>
      <c r="C226" s="40"/>
      <c r="D226" s="239" t="s">
        <v>138</v>
      </c>
      <c r="E226" s="40"/>
      <c r="F226" s="240" t="s">
        <v>616</v>
      </c>
      <c r="G226" s="40"/>
      <c r="H226" s="40"/>
      <c r="I226" s="146"/>
      <c r="J226" s="40"/>
      <c r="K226" s="40"/>
      <c r="L226" s="44"/>
      <c r="M226" s="241"/>
      <c r="N226" s="242"/>
      <c r="O226" s="84"/>
      <c r="P226" s="84"/>
      <c r="Q226" s="84"/>
      <c r="R226" s="84"/>
      <c r="S226" s="84"/>
      <c r="T226" s="85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7" t="s">
        <v>138</v>
      </c>
      <c r="AU226" s="17" t="s">
        <v>81</v>
      </c>
    </row>
    <row r="227" s="2" customFormat="1" ht="16.5" customHeight="1">
      <c r="A227" s="38"/>
      <c r="B227" s="39"/>
      <c r="C227" s="265" t="s">
        <v>387</v>
      </c>
      <c r="D227" s="265" t="s">
        <v>282</v>
      </c>
      <c r="E227" s="266" t="s">
        <v>641</v>
      </c>
      <c r="F227" s="267" t="s">
        <v>642</v>
      </c>
      <c r="G227" s="268" t="s">
        <v>306</v>
      </c>
      <c r="H227" s="269">
        <v>1</v>
      </c>
      <c r="I227" s="270"/>
      <c r="J227" s="271">
        <f>ROUND(I227*H227,2)</f>
        <v>0</v>
      </c>
      <c r="K227" s="267" t="s">
        <v>19</v>
      </c>
      <c r="L227" s="272"/>
      <c r="M227" s="273" t="s">
        <v>19</v>
      </c>
      <c r="N227" s="274" t="s">
        <v>42</v>
      </c>
      <c r="O227" s="84"/>
      <c r="P227" s="235">
        <f>O227*H227</f>
        <v>0</v>
      </c>
      <c r="Q227" s="235">
        <v>0.0166</v>
      </c>
      <c r="R227" s="235">
        <f>Q227*H227</f>
        <v>0.0166</v>
      </c>
      <c r="S227" s="235">
        <v>0</v>
      </c>
      <c r="T227" s="236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37" t="s">
        <v>176</v>
      </c>
      <c r="AT227" s="237" t="s">
        <v>282</v>
      </c>
      <c r="AU227" s="237" t="s">
        <v>81</v>
      </c>
      <c r="AY227" s="17" t="s">
        <v>129</v>
      </c>
      <c r="BE227" s="238">
        <f>IF(N227="základní",J227,0)</f>
        <v>0</v>
      </c>
      <c r="BF227" s="238">
        <f>IF(N227="snížená",J227,0)</f>
        <v>0</v>
      </c>
      <c r="BG227" s="238">
        <f>IF(N227="zákl. přenesená",J227,0)</f>
        <v>0</v>
      </c>
      <c r="BH227" s="238">
        <f>IF(N227="sníž. přenesená",J227,0)</f>
        <v>0</v>
      </c>
      <c r="BI227" s="238">
        <f>IF(N227="nulová",J227,0)</f>
        <v>0</v>
      </c>
      <c r="BJ227" s="17" t="s">
        <v>78</v>
      </c>
      <c r="BK227" s="238">
        <f>ROUND(I227*H227,2)</f>
        <v>0</v>
      </c>
      <c r="BL227" s="17" t="s">
        <v>136</v>
      </c>
      <c r="BM227" s="237" t="s">
        <v>643</v>
      </c>
    </row>
    <row r="228" s="2" customFormat="1" ht="21.75" customHeight="1">
      <c r="A228" s="38"/>
      <c r="B228" s="39"/>
      <c r="C228" s="226" t="s">
        <v>391</v>
      </c>
      <c r="D228" s="226" t="s">
        <v>131</v>
      </c>
      <c r="E228" s="227" t="s">
        <v>644</v>
      </c>
      <c r="F228" s="228" t="s">
        <v>645</v>
      </c>
      <c r="G228" s="229" t="s">
        <v>306</v>
      </c>
      <c r="H228" s="230">
        <v>2</v>
      </c>
      <c r="I228" s="231"/>
      <c r="J228" s="232">
        <f>ROUND(I228*H228,2)</f>
        <v>0</v>
      </c>
      <c r="K228" s="228" t="s">
        <v>135</v>
      </c>
      <c r="L228" s="44"/>
      <c r="M228" s="233" t="s">
        <v>19</v>
      </c>
      <c r="N228" s="234" t="s">
        <v>42</v>
      </c>
      <c r="O228" s="84"/>
      <c r="P228" s="235">
        <f>O228*H228</f>
        <v>0</v>
      </c>
      <c r="Q228" s="235">
        <v>0</v>
      </c>
      <c r="R228" s="235">
        <f>Q228*H228</f>
        <v>0</v>
      </c>
      <c r="S228" s="235">
        <v>0</v>
      </c>
      <c r="T228" s="236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37" t="s">
        <v>136</v>
      </c>
      <c r="AT228" s="237" t="s">
        <v>131</v>
      </c>
      <c r="AU228" s="237" t="s">
        <v>81</v>
      </c>
      <c r="AY228" s="17" t="s">
        <v>129</v>
      </c>
      <c r="BE228" s="238">
        <f>IF(N228="základní",J228,0)</f>
        <v>0</v>
      </c>
      <c r="BF228" s="238">
        <f>IF(N228="snížená",J228,0)</f>
        <v>0</v>
      </c>
      <c r="BG228" s="238">
        <f>IF(N228="zákl. přenesená",J228,0)</f>
        <v>0</v>
      </c>
      <c r="BH228" s="238">
        <f>IF(N228="sníž. přenesená",J228,0)</f>
        <v>0</v>
      </c>
      <c r="BI228" s="238">
        <f>IF(N228="nulová",J228,0)</f>
        <v>0</v>
      </c>
      <c r="BJ228" s="17" t="s">
        <v>78</v>
      </c>
      <c r="BK228" s="238">
        <f>ROUND(I228*H228,2)</f>
        <v>0</v>
      </c>
      <c r="BL228" s="17" t="s">
        <v>136</v>
      </c>
      <c r="BM228" s="237" t="s">
        <v>646</v>
      </c>
    </row>
    <row r="229" s="2" customFormat="1">
      <c r="A229" s="38"/>
      <c r="B229" s="39"/>
      <c r="C229" s="40"/>
      <c r="D229" s="239" t="s">
        <v>138</v>
      </c>
      <c r="E229" s="40"/>
      <c r="F229" s="240" t="s">
        <v>616</v>
      </c>
      <c r="G229" s="40"/>
      <c r="H229" s="40"/>
      <c r="I229" s="146"/>
      <c r="J229" s="40"/>
      <c r="K229" s="40"/>
      <c r="L229" s="44"/>
      <c r="M229" s="241"/>
      <c r="N229" s="242"/>
      <c r="O229" s="84"/>
      <c r="P229" s="84"/>
      <c r="Q229" s="84"/>
      <c r="R229" s="84"/>
      <c r="S229" s="84"/>
      <c r="T229" s="85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7" t="s">
        <v>138</v>
      </c>
      <c r="AU229" s="17" t="s">
        <v>81</v>
      </c>
    </row>
    <row r="230" s="2" customFormat="1" ht="16.5" customHeight="1">
      <c r="A230" s="38"/>
      <c r="B230" s="39"/>
      <c r="C230" s="265" t="s">
        <v>395</v>
      </c>
      <c r="D230" s="265" t="s">
        <v>282</v>
      </c>
      <c r="E230" s="266" t="s">
        <v>647</v>
      </c>
      <c r="F230" s="267" t="s">
        <v>648</v>
      </c>
      <c r="G230" s="268" t="s">
        <v>306</v>
      </c>
      <c r="H230" s="269">
        <v>2</v>
      </c>
      <c r="I230" s="270"/>
      <c r="J230" s="271">
        <f>ROUND(I230*H230,2)</f>
        <v>0</v>
      </c>
      <c r="K230" s="267" t="s">
        <v>135</v>
      </c>
      <c r="L230" s="272"/>
      <c r="M230" s="273" t="s">
        <v>19</v>
      </c>
      <c r="N230" s="274" t="s">
        <v>42</v>
      </c>
      <c r="O230" s="84"/>
      <c r="P230" s="235">
        <f>O230*H230</f>
        <v>0</v>
      </c>
      <c r="Q230" s="235">
        <v>0.014500000000000001</v>
      </c>
      <c r="R230" s="235">
        <f>Q230*H230</f>
        <v>0.029000000000000001</v>
      </c>
      <c r="S230" s="235">
        <v>0</v>
      </c>
      <c r="T230" s="236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37" t="s">
        <v>176</v>
      </c>
      <c r="AT230" s="237" t="s">
        <v>282</v>
      </c>
      <c r="AU230" s="237" t="s">
        <v>81</v>
      </c>
      <c r="AY230" s="17" t="s">
        <v>129</v>
      </c>
      <c r="BE230" s="238">
        <f>IF(N230="základní",J230,0)</f>
        <v>0</v>
      </c>
      <c r="BF230" s="238">
        <f>IF(N230="snížená",J230,0)</f>
        <v>0</v>
      </c>
      <c r="BG230" s="238">
        <f>IF(N230="zákl. přenesená",J230,0)</f>
        <v>0</v>
      </c>
      <c r="BH230" s="238">
        <f>IF(N230="sníž. přenesená",J230,0)</f>
        <v>0</v>
      </c>
      <c r="BI230" s="238">
        <f>IF(N230="nulová",J230,0)</f>
        <v>0</v>
      </c>
      <c r="BJ230" s="17" t="s">
        <v>78</v>
      </c>
      <c r="BK230" s="238">
        <f>ROUND(I230*H230,2)</f>
        <v>0</v>
      </c>
      <c r="BL230" s="17" t="s">
        <v>136</v>
      </c>
      <c r="BM230" s="237" t="s">
        <v>649</v>
      </c>
    </row>
    <row r="231" s="2" customFormat="1" ht="21.75" customHeight="1">
      <c r="A231" s="38"/>
      <c r="B231" s="39"/>
      <c r="C231" s="226" t="s">
        <v>399</v>
      </c>
      <c r="D231" s="226" t="s">
        <v>131</v>
      </c>
      <c r="E231" s="227" t="s">
        <v>650</v>
      </c>
      <c r="F231" s="228" t="s">
        <v>651</v>
      </c>
      <c r="G231" s="229" t="s">
        <v>306</v>
      </c>
      <c r="H231" s="230">
        <v>2</v>
      </c>
      <c r="I231" s="231"/>
      <c r="J231" s="232">
        <f>ROUND(I231*H231,2)</f>
        <v>0</v>
      </c>
      <c r="K231" s="228" t="s">
        <v>135</v>
      </c>
      <c r="L231" s="44"/>
      <c r="M231" s="233" t="s">
        <v>19</v>
      </c>
      <c r="N231" s="234" t="s">
        <v>42</v>
      </c>
      <c r="O231" s="84"/>
      <c r="P231" s="235">
        <f>O231*H231</f>
        <v>0</v>
      </c>
      <c r="Q231" s="235">
        <v>0</v>
      </c>
      <c r="R231" s="235">
        <f>Q231*H231</f>
        <v>0</v>
      </c>
      <c r="S231" s="235">
        <v>0</v>
      </c>
      <c r="T231" s="236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37" t="s">
        <v>136</v>
      </c>
      <c r="AT231" s="237" t="s">
        <v>131</v>
      </c>
      <c r="AU231" s="237" t="s">
        <v>81</v>
      </c>
      <c r="AY231" s="17" t="s">
        <v>129</v>
      </c>
      <c r="BE231" s="238">
        <f>IF(N231="základní",J231,0)</f>
        <v>0</v>
      </c>
      <c r="BF231" s="238">
        <f>IF(N231="snížená",J231,0)</f>
        <v>0</v>
      </c>
      <c r="BG231" s="238">
        <f>IF(N231="zákl. přenesená",J231,0)</f>
        <v>0</v>
      </c>
      <c r="BH231" s="238">
        <f>IF(N231="sníž. přenesená",J231,0)</f>
        <v>0</v>
      </c>
      <c r="BI231" s="238">
        <f>IF(N231="nulová",J231,0)</f>
        <v>0</v>
      </c>
      <c r="BJ231" s="17" t="s">
        <v>78</v>
      </c>
      <c r="BK231" s="238">
        <f>ROUND(I231*H231,2)</f>
        <v>0</v>
      </c>
      <c r="BL231" s="17" t="s">
        <v>136</v>
      </c>
      <c r="BM231" s="237" t="s">
        <v>652</v>
      </c>
    </row>
    <row r="232" s="2" customFormat="1">
      <c r="A232" s="38"/>
      <c r="B232" s="39"/>
      <c r="C232" s="40"/>
      <c r="D232" s="239" t="s">
        <v>138</v>
      </c>
      <c r="E232" s="40"/>
      <c r="F232" s="240" t="s">
        <v>616</v>
      </c>
      <c r="G232" s="40"/>
      <c r="H232" s="40"/>
      <c r="I232" s="146"/>
      <c r="J232" s="40"/>
      <c r="K232" s="40"/>
      <c r="L232" s="44"/>
      <c r="M232" s="241"/>
      <c r="N232" s="242"/>
      <c r="O232" s="84"/>
      <c r="P232" s="84"/>
      <c r="Q232" s="84"/>
      <c r="R232" s="84"/>
      <c r="S232" s="84"/>
      <c r="T232" s="85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7" t="s">
        <v>138</v>
      </c>
      <c r="AU232" s="17" t="s">
        <v>81</v>
      </c>
    </row>
    <row r="233" s="2" customFormat="1" ht="16.5" customHeight="1">
      <c r="A233" s="38"/>
      <c r="B233" s="39"/>
      <c r="C233" s="265" t="s">
        <v>403</v>
      </c>
      <c r="D233" s="265" t="s">
        <v>282</v>
      </c>
      <c r="E233" s="266" t="s">
        <v>653</v>
      </c>
      <c r="F233" s="267" t="s">
        <v>654</v>
      </c>
      <c r="G233" s="268" t="s">
        <v>306</v>
      </c>
      <c r="H233" s="269">
        <v>1</v>
      </c>
      <c r="I233" s="270"/>
      <c r="J233" s="271">
        <f>ROUND(I233*H233,2)</f>
        <v>0</v>
      </c>
      <c r="K233" s="267" t="s">
        <v>135</v>
      </c>
      <c r="L233" s="272"/>
      <c r="M233" s="273" t="s">
        <v>19</v>
      </c>
      <c r="N233" s="274" t="s">
        <v>42</v>
      </c>
      <c r="O233" s="84"/>
      <c r="P233" s="235">
        <f>O233*H233</f>
        <v>0</v>
      </c>
      <c r="Q233" s="235">
        <v>0.031399999999999997</v>
      </c>
      <c r="R233" s="235">
        <f>Q233*H233</f>
        <v>0.031399999999999997</v>
      </c>
      <c r="S233" s="235">
        <v>0</v>
      </c>
      <c r="T233" s="236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37" t="s">
        <v>176</v>
      </c>
      <c r="AT233" s="237" t="s">
        <v>282</v>
      </c>
      <c r="AU233" s="237" t="s">
        <v>81</v>
      </c>
      <c r="AY233" s="17" t="s">
        <v>129</v>
      </c>
      <c r="BE233" s="238">
        <f>IF(N233="základní",J233,0)</f>
        <v>0</v>
      </c>
      <c r="BF233" s="238">
        <f>IF(N233="snížená",J233,0)</f>
        <v>0</v>
      </c>
      <c r="BG233" s="238">
        <f>IF(N233="zákl. přenesená",J233,0)</f>
        <v>0</v>
      </c>
      <c r="BH233" s="238">
        <f>IF(N233="sníž. přenesená",J233,0)</f>
        <v>0</v>
      </c>
      <c r="BI233" s="238">
        <f>IF(N233="nulová",J233,0)</f>
        <v>0</v>
      </c>
      <c r="BJ233" s="17" t="s">
        <v>78</v>
      </c>
      <c r="BK233" s="238">
        <f>ROUND(I233*H233,2)</f>
        <v>0</v>
      </c>
      <c r="BL233" s="17" t="s">
        <v>136</v>
      </c>
      <c r="BM233" s="237" t="s">
        <v>655</v>
      </c>
    </row>
    <row r="234" s="2" customFormat="1" ht="16.5" customHeight="1">
      <c r="A234" s="38"/>
      <c r="B234" s="39"/>
      <c r="C234" s="265" t="s">
        <v>408</v>
      </c>
      <c r="D234" s="265" t="s">
        <v>282</v>
      </c>
      <c r="E234" s="266" t="s">
        <v>656</v>
      </c>
      <c r="F234" s="267" t="s">
        <v>657</v>
      </c>
      <c r="G234" s="268" t="s">
        <v>306</v>
      </c>
      <c r="H234" s="269">
        <v>1</v>
      </c>
      <c r="I234" s="270"/>
      <c r="J234" s="271">
        <f>ROUND(I234*H234,2)</f>
        <v>0</v>
      </c>
      <c r="K234" s="267" t="s">
        <v>135</v>
      </c>
      <c r="L234" s="272"/>
      <c r="M234" s="273" t="s">
        <v>19</v>
      </c>
      <c r="N234" s="274" t="s">
        <v>42</v>
      </c>
      <c r="O234" s="84"/>
      <c r="P234" s="235">
        <f>O234*H234</f>
        <v>0</v>
      </c>
      <c r="Q234" s="235">
        <v>0.032000000000000001</v>
      </c>
      <c r="R234" s="235">
        <f>Q234*H234</f>
        <v>0.032000000000000001</v>
      </c>
      <c r="S234" s="235">
        <v>0</v>
      </c>
      <c r="T234" s="236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37" t="s">
        <v>176</v>
      </c>
      <c r="AT234" s="237" t="s">
        <v>282</v>
      </c>
      <c r="AU234" s="237" t="s">
        <v>81</v>
      </c>
      <c r="AY234" s="17" t="s">
        <v>129</v>
      </c>
      <c r="BE234" s="238">
        <f>IF(N234="základní",J234,0)</f>
        <v>0</v>
      </c>
      <c r="BF234" s="238">
        <f>IF(N234="snížená",J234,0)</f>
        <v>0</v>
      </c>
      <c r="BG234" s="238">
        <f>IF(N234="zákl. přenesená",J234,0)</f>
        <v>0</v>
      </c>
      <c r="BH234" s="238">
        <f>IF(N234="sníž. přenesená",J234,0)</f>
        <v>0</v>
      </c>
      <c r="BI234" s="238">
        <f>IF(N234="nulová",J234,0)</f>
        <v>0</v>
      </c>
      <c r="BJ234" s="17" t="s">
        <v>78</v>
      </c>
      <c r="BK234" s="238">
        <f>ROUND(I234*H234,2)</f>
        <v>0</v>
      </c>
      <c r="BL234" s="17" t="s">
        <v>136</v>
      </c>
      <c r="BM234" s="237" t="s">
        <v>658</v>
      </c>
    </row>
    <row r="235" s="2" customFormat="1" ht="21.75" customHeight="1">
      <c r="A235" s="38"/>
      <c r="B235" s="39"/>
      <c r="C235" s="226" t="s">
        <v>413</v>
      </c>
      <c r="D235" s="226" t="s">
        <v>131</v>
      </c>
      <c r="E235" s="227" t="s">
        <v>659</v>
      </c>
      <c r="F235" s="228" t="s">
        <v>660</v>
      </c>
      <c r="G235" s="229" t="s">
        <v>160</v>
      </c>
      <c r="H235" s="230">
        <v>15</v>
      </c>
      <c r="I235" s="231"/>
      <c r="J235" s="232">
        <f>ROUND(I235*H235,2)</f>
        <v>0</v>
      </c>
      <c r="K235" s="228" t="s">
        <v>135</v>
      </c>
      <c r="L235" s="44"/>
      <c r="M235" s="233" t="s">
        <v>19</v>
      </c>
      <c r="N235" s="234" t="s">
        <v>42</v>
      </c>
      <c r="O235" s="84"/>
      <c r="P235" s="235">
        <f>O235*H235</f>
        <v>0</v>
      </c>
      <c r="Q235" s="235">
        <v>0</v>
      </c>
      <c r="R235" s="235">
        <f>Q235*H235</f>
        <v>0</v>
      </c>
      <c r="S235" s="235">
        <v>0</v>
      </c>
      <c r="T235" s="236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37" t="s">
        <v>136</v>
      </c>
      <c r="AT235" s="237" t="s">
        <v>131</v>
      </c>
      <c r="AU235" s="237" t="s">
        <v>81</v>
      </c>
      <c r="AY235" s="17" t="s">
        <v>129</v>
      </c>
      <c r="BE235" s="238">
        <f>IF(N235="základní",J235,0)</f>
        <v>0</v>
      </c>
      <c r="BF235" s="238">
        <f>IF(N235="snížená",J235,0)</f>
        <v>0</v>
      </c>
      <c r="BG235" s="238">
        <f>IF(N235="zákl. přenesená",J235,0)</f>
        <v>0</v>
      </c>
      <c r="BH235" s="238">
        <f>IF(N235="sníž. přenesená",J235,0)</f>
        <v>0</v>
      </c>
      <c r="BI235" s="238">
        <f>IF(N235="nulová",J235,0)</f>
        <v>0</v>
      </c>
      <c r="BJ235" s="17" t="s">
        <v>78</v>
      </c>
      <c r="BK235" s="238">
        <f>ROUND(I235*H235,2)</f>
        <v>0</v>
      </c>
      <c r="BL235" s="17" t="s">
        <v>136</v>
      </c>
      <c r="BM235" s="237" t="s">
        <v>661</v>
      </c>
    </row>
    <row r="236" s="2" customFormat="1">
      <c r="A236" s="38"/>
      <c r="B236" s="39"/>
      <c r="C236" s="40"/>
      <c r="D236" s="239" t="s">
        <v>138</v>
      </c>
      <c r="E236" s="40"/>
      <c r="F236" s="240" t="s">
        <v>662</v>
      </c>
      <c r="G236" s="40"/>
      <c r="H236" s="40"/>
      <c r="I236" s="146"/>
      <c r="J236" s="40"/>
      <c r="K236" s="40"/>
      <c r="L236" s="44"/>
      <c r="M236" s="241"/>
      <c r="N236" s="242"/>
      <c r="O236" s="84"/>
      <c r="P236" s="84"/>
      <c r="Q236" s="84"/>
      <c r="R236" s="84"/>
      <c r="S236" s="84"/>
      <c r="T236" s="85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7" t="s">
        <v>138</v>
      </c>
      <c r="AU236" s="17" t="s">
        <v>81</v>
      </c>
    </row>
    <row r="237" s="2" customFormat="1" ht="16.5" customHeight="1">
      <c r="A237" s="38"/>
      <c r="B237" s="39"/>
      <c r="C237" s="265" t="s">
        <v>417</v>
      </c>
      <c r="D237" s="265" t="s">
        <v>282</v>
      </c>
      <c r="E237" s="266" t="s">
        <v>663</v>
      </c>
      <c r="F237" s="267" t="s">
        <v>664</v>
      </c>
      <c r="G237" s="268" t="s">
        <v>160</v>
      </c>
      <c r="H237" s="269">
        <v>15.225</v>
      </c>
      <c r="I237" s="270"/>
      <c r="J237" s="271">
        <f>ROUND(I237*H237,2)</f>
        <v>0</v>
      </c>
      <c r="K237" s="267" t="s">
        <v>135</v>
      </c>
      <c r="L237" s="272"/>
      <c r="M237" s="273" t="s">
        <v>19</v>
      </c>
      <c r="N237" s="274" t="s">
        <v>42</v>
      </c>
      <c r="O237" s="84"/>
      <c r="P237" s="235">
        <f>O237*H237</f>
        <v>0</v>
      </c>
      <c r="Q237" s="235">
        <v>0.00147</v>
      </c>
      <c r="R237" s="235">
        <f>Q237*H237</f>
        <v>0.022380749999999998</v>
      </c>
      <c r="S237" s="235">
        <v>0</v>
      </c>
      <c r="T237" s="236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37" t="s">
        <v>176</v>
      </c>
      <c r="AT237" s="237" t="s">
        <v>282</v>
      </c>
      <c r="AU237" s="237" t="s">
        <v>81</v>
      </c>
      <c r="AY237" s="17" t="s">
        <v>129</v>
      </c>
      <c r="BE237" s="238">
        <f>IF(N237="základní",J237,0)</f>
        <v>0</v>
      </c>
      <c r="BF237" s="238">
        <f>IF(N237="snížená",J237,0)</f>
        <v>0</v>
      </c>
      <c r="BG237" s="238">
        <f>IF(N237="zákl. přenesená",J237,0)</f>
        <v>0</v>
      </c>
      <c r="BH237" s="238">
        <f>IF(N237="sníž. přenesená",J237,0)</f>
        <v>0</v>
      </c>
      <c r="BI237" s="238">
        <f>IF(N237="nulová",J237,0)</f>
        <v>0</v>
      </c>
      <c r="BJ237" s="17" t="s">
        <v>78</v>
      </c>
      <c r="BK237" s="238">
        <f>ROUND(I237*H237,2)</f>
        <v>0</v>
      </c>
      <c r="BL237" s="17" t="s">
        <v>136</v>
      </c>
      <c r="BM237" s="237" t="s">
        <v>665</v>
      </c>
    </row>
    <row r="238" s="13" customFormat="1">
      <c r="A238" s="13"/>
      <c r="B238" s="243"/>
      <c r="C238" s="244"/>
      <c r="D238" s="239" t="s">
        <v>140</v>
      </c>
      <c r="E238" s="244"/>
      <c r="F238" s="246" t="s">
        <v>666</v>
      </c>
      <c r="G238" s="244"/>
      <c r="H238" s="247">
        <v>15.225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3" t="s">
        <v>140</v>
      </c>
      <c r="AU238" s="253" t="s">
        <v>81</v>
      </c>
      <c r="AV238" s="13" t="s">
        <v>81</v>
      </c>
      <c r="AW238" s="13" t="s">
        <v>4</v>
      </c>
      <c r="AX238" s="13" t="s">
        <v>78</v>
      </c>
      <c r="AY238" s="253" t="s">
        <v>129</v>
      </c>
    </row>
    <row r="239" s="2" customFormat="1" ht="21.75" customHeight="1">
      <c r="A239" s="38"/>
      <c r="B239" s="39"/>
      <c r="C239" s="226" t="s">
        <v>421</v>
      </c>
      <c r="D239" s="226" t="s">
        <v>131</v>
      </c>
      <c r="E239" s="227" t="s">
        <v>667</v>
      </c>
      <c r="F239" s="228" t="s">
        <v>668</v>
      </c>
      <c r="G239" s="229" t="s">
        <v>160</v>
      </c>
      <c r="H239" s="230">
        <v>15</v>
      </c>
      <c r="I239" s="231"/>
      <c r="J239" s="232">
        <f>ROUND(I239*H239,2)</f>
        <v>0</v>
      </c>
      <c r="K239" s="228" t="s">
        <v>135</v>
      </c>
      <c r="L239" s="44"/>
      <c r="M239" s="233" t="s">
        <v>19</v>
      </c>
      <c r="N239" s="234" t="s">
        <v>42</v>
      </c>
      <c r="O239" s="84"/>
      <c r="P239" s="235">
        <f>O239*H239</f>
        <v>0</v>
      </c>
      <c r="Q239" s="235">
        <v>0</v>
      </c>
      <c r="R239" s="235">
        <f>Q239*H239</f>
        <v>0</v>
      </c>
      <c r="S239" s="235">
        <v>0</v>
      </c>
      <c r="T239" s="236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37" t="s">
        <v>136</v>
      </c>
      <c r="AT239" s="237" t="s">
        <v>131</v>
      </c>
      <c r="AU239" s="237" t="s">
        <v>81</v>
      </c>
      <c r="AY239" s="17" t="s">
        <v>129</v>
      </c>
      <c r="BE239" s="238">
        <f>IF(N239="základní",J239,0)</f>
        <v>0</v>
      </c>
      <c r="BF239" s="238">
        <f>IF(N239="snížená",J239,0)</f>
        <v>0</v>
      </c>
      <c r="BG239" s="238">
        <f>IF(N239="zákl. přenesená",J239,0)</f>
        <v>0</v>
      </c>
      <c r="BH239" s="238">
        <f>IF(N239="sníž. přenesená",J239,0)</f>
        <v>0</v>
      </c>
      <c r="BI239" s="238">
        <f>IF(N239="nulová",J239,0)</f>
        <v>0</v>
      </c>
      <c r="BJ239" s="17" t="s">
        <v>78</v>
      </c>
      <c r="BK239" s="238">
        <f>ROUND(I239*H239,2)</f>
        <v>0</v>
      </c>
      <c r="BL239" s="17" t="s">
        <v>136</v>
      </c>
      <c r="BM239" s="237" t="s">
        <v>669</v>
      </c>
    </row>
    <row r="240" s="2" customFormat="1">
      <c r="A240" s="38"/>
      <c r="B240" s="39"/>
      <c r="C240" s="40"/>
      <c r="D240" s="239" t="s">
        <v>138</v>
      </c>
      <c r="E240" s="40"/>
      <c r="F240" s="240" t="s">
        <v>662</v>
      </c>
      <c r="G240" s="40"/>
      <c r="H240" s="40"/>
      <c r="I240" s="146"/>
      <c r="J240" s="40"/>
      <c r="K240" s="40"/>
      <c r="L240" s="44"/>
      <c r="M240" s="241"/>
      <c r="N240" s="242"/>
      <c r="O240" s="84"/>
      <c r="P240" s="84"/>
      <c r="Q240" s="84"/>
      <c r="R240" s="84"/>
      <c r="S240" s="84"/>
      <c r="T240" s="85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7" t="s">
        <v>138</v>
      </c>
      <c r="AU240" s="17" t="s">
        <v>81</v>
      </c>
    </row>
    <row r="241" s="2" customFormat="1" ht="16.5" customHeight="1">
      <c r="A241" s="38"/>
      <c r="B241" s="39"/>
      <c r="C241" s="265" t="s">
        <v>426</v>
      </c>
      <c r="D241" s="265" t="s">
        <v>282</v>
      </c>
      <c r="E241" s="266" t="s">
        <v>670</v>
      </c>
      <c r="F241" s="267" t="s">
        <v>671</v>
      </c>
      <c r="G241" s="268" t="s">
        <v>160</v>
      </c>
      <c r="H241" s="269">
        <v>15.225</v>
      </c>
      <c r="I241" s="270"/>
      <c r="J241" s="271">
        <f>ROUND(I241*H241,2)</f>
        <v>0</v>
      </c>
      <c r="K241" s="267" t="s">
        <v>135</v>
      </c>
      <c r="L241" s="272"/>
      <c r="M241" s="273" t="s">
        <v>19</v>
      </c>
      <c r="N241" s="274" t="s">
        <v>42</v>
      </c>
      <c r="O241" s="84"/>
      <c r="P241" s="235">
        <f>O241*H241</f>
        <v>0</v>
      </c>
      <c r="Q241" s="235">
        <v>0.0021800000000000001</v>
      </c>
      <c r="R241" s="235">
        <f>Q241*H241</f>
        <v>0.033190499999999998</v>
      </c>
      <c r="S241" s="235">
        <v>0</v>
      </c>
      <c r="T241" s="236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37" t="s">
        <v>176</v>
      </c>
      <c r="AT241" s="237" t="s">
        <v>282</v>
      </c>
      <c r="AU241" s="237" t="s">
        <v>81</v>
      </c>
      <c r="AY241" s="17" t="s">
        <v>129</v>
      </c>
      <c r="BE241" s="238">
        <f>IF(N241="základní",J241,0)</f>
        <v>0</v>
      </c>
      <c r="BF241" s="238">
        <f>IF(N241="snížená",J241,0)</f>
        <v>0</v>
      </c>
      <c r="BG241" s="238">
        <f>IF(N241="zákl. přenesená",J241,0)</f>
        <v>0</v>
      </c>
      <c r="BH241" s="238">
        <f>IF(N241="sníž. přenesená",J241,0)</f>
        <v>0</v>
      </c>
      <c r="BI241" s="238">
        <f>IF(N241="nulová",J241,0)</f>
        <v>0</v>
      </c>
      <c r="BJ241" s="17" t="s">
        <v>78</v>
      </c>
      <c r="BK241" s="238">
        <f>ROUND(I241*H241,2)</f>
        <v>0</v>
      </c>
      <c r="BL241" s="17" t="s">
        <v>136</v>
      </c>
      <c r="BM241" s="237" t="s">
        <v>672</v>
      </c>
    </row>
    <row r="242" s="13" customFormat="1">
      <c r="A242" s="13"/>
      <c r="B242" s="243"/>
      <c r="C242" s="244"/>
      <c r="D242" s="239" t="s">
        <v>140</v>
      </c>
      <c r="E242" s="244"/>
      <c r="F242" s="246" t="s">
        <v>666</v>
      </c>
      <c r="G242" s="244"/>
      <c r="H242" s="247">
        <v>15.225</v>
      </c>
      <c r="I242" s="248"/>
      <c r="J242" s="244"/>
      <c r="K242" s="244"/>
      <c r="L242" s="249"/>
      <c r="M242" s="250"/>
      <c r="N242" s="251"/>
      <c r="O242" s="251"/>
      <c r="P242" s="251"/>
      <c r="Q242" s="251"/>
      <c r="R242" s="251"/>
      <c r="S242" s="251"/>
      <c r="T242" s="252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3" t="s">
        <v>140</v>
      </c>
      <c r="AU242" s="253" t="s">
        <v>81</v>
      </c>
      <c r="AV242" s="13" t="s">
        <v>81</v>
      </c>
      <c r="AW242" s="13" t="s">
        <v>4</v>
      </c>
      <c r="AX242" s="13" t="s">
        <v>78</v>
      </c>
      <c r="AY242" s="253" t="s">
        <v>129</v>
      </c>
    </row>
    <row r="243" s="2" customFormat="1" ht="21.75" customHeight="1">
      <c r="A243" s="38"/>
      <c r="B243" s="39"/>
      <c r="C243" s="226" t="s">
        <v>431</v>
      </c>
      <c r="D243" s="226" t="s">
        <v>131</v>
      </c>
      <c r="E243" s="227" t="s">
        <v>673</v>
      </c>
      <c r="F243" s="228" t="s">
        <v>674</v>
      </c>
      <c r="G243" s="229" t="s">
        <v>306</v>
      </c>
      <c r="H243" s="230">
        <v>2</v>
      </c>
      <c r="I243" s="231"/>
      <c r="J243" s="232">
        <f>ROUND(I243*H243,2)</f>
        <v>0</v>
      </c>
      <c r="K243" s="228" t="s">
        <v>135</v>
      </c>
      <c r="L243" s="44"/>
      <c r="M243" s="233" t="s">
        <v>19</v>
      </c>
      <c r="N243" s="234" t="s">
        <v>42</v>
      </c>
      <c r="O243" s="84"/>
      <c r="P243" s="235">
        <f>O243*H243</f>
        <v>0</v>
      </c>
      <c r="Q243" s="235">
        <v>0.00072000000000000005</v>
      </c>
      <c r="R243" s="235">
        <f>Q243*H243</f>
        <v>0.0014400000000000001</v>
      </c>
      <c r="S243" s="235">
        <v>0</v>
      </c>
      <c r="T243" s="236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37" t="s">
        <v>136</v>
      </c>
      <c r="AT243" s="237" t="s">
        <v>131</v>
      </c>
      <c r="AU243" s="237" t="s">
        <v>81</v>
      </c>
      <c r="AY243" s="17" t="s">
        <v>129</v>
      </c>
      <c r="BE243" s="238">
        <f>IF(N243="základní",J243,0)</f>
        <v>0</v>
      </c>
      <c r="BF243" s="238">
        <f>IF(N243="snížená",J243,0)</f>
        <v>0</v>
      </c>
      <c r="BG243" s="238">
        <f>IF(N243="zákl. přenesená",J243,0)</f>
        <v>0</v>
      </c>
      <c r="BH243" s="238">
        <f>IF(N243="sníž. přenesená",J243,0)</f>
        <v>0</v>
      </c>
      <c r="BI243" s="238">
        <f>IF(N243="nulová",J243,0)</f>
        <v>0</v>
      </c>
      <c r="BJ243" s="17" t="s">
        <v>78</v>
      </c>
      <c r="BK243" s="238">
        <f>ROUND(I243*H243,2)</f>
        <v>0</v>
      </c>
      <c r="BL243" s="17" t="s">
        <v>136</v>
      </c>
      <c r="BM243" s="237" t="s">
        <v>675</v>
      </c>
    </row>
    <row r="244" s="2" customFormat="1">
      <c r="A244" s="38"/>
      <c r="B244" s="39"/>
      <c r="C244" s="40"/>
      <c r="D244" s="239" t="s">
        <v>138</v>
      </c>
      <c r="E244" s="40"/>
      <c r="F244" s="240" t="s">
        <v>676</v>
      </c>
      <c r="G244" s="40"/>
      <c r="H244" s="40"/>
      <c r="I244" s="146"/>
      <c r="J244" s="40"/>
      <c r="K244" s="40"/>
      <c r="L244" s="44"/>
      <c r="M244" s="241"/>
      <c r="N244" s="242"/>
      <c r="O244" s="84"/>
      <c r="P244" s="84"/>
      <c r="Q244" s="84"/>
      <c r="R244" s="84"/>
      <c r="S244" s="84"/>
      <c r="T244" s="85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7" t="s">
        <v>138</v>
      </c>
      <c r="AU244" s="17" t="s">
        <v>81</v>
      </c>
    </row>
    <row r="245" s="2" customFormat="1" ht="16.5" customHeight="1">
      <c r="A245" s="38"/>
      <c r="B245" s="39"/>
      <c r="C245" s="265" t="s">
        <v>437</v>
      </c>
      <c r="D245" s="265" t="s">
        <v>282</v>
      </c>
      <c r="E245" s="266" t="s">
        <v>677</v>
      </c>
      <c r="F245" s="267" t="s">
        <v>678</v>
      </c>
      <c r="G245" s="268" t="s">
        <v>306</v>
      </c>
      <c r="H245" s="269">
        <v>2</v>
      </c>
      <c r="I245" s="270"/>
      <c r="J245" s="271">
        <f>ROUND(I245*H245,2)</f>
        <v>0</v>
      </c>
      <c r="K245" s="267" t="s">
        <v>19</v>
      </c>
      <c r="L245" s="272"/>
      <c r="M245" s="273" t="s">
        <v>19</v>
      </c>
      <c r="N245" s="274" t="s">
        <v>42</v>
      </c>
      <c r="O245" s="84"/>
      <c r="P245" s="235">
        <f>O245*H245</f>
        <v>0</v>
      </c>
      <c r="Q245" s="235">
        <v>0.010970000000000001</v>
      </c>
      <c r="R245" s="235">
        <f>Q245*H245</f>
        <v>0.021940000000000001</v>
      </c>
      <c r="S245" s="235">
        <v>0</v>
      </c>
      <c r="T245" s="236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37" t="s">
        <v>176</v>
      </c>
      <c r="AT245" s="237" t="s">
        <v>282</v>
      </c>
      <c r="AU245" s="237" t="s">
        <v>81</v>
      </c>
      <c r="AY245" s="17" t="s">
        <v>129</v>
      </c>
      <c r="BE245" s="238">
        <f>IF(N245="základní",J245,0)</f>
        <v>0</v>
      </c>
      <c r="BF245" s="238">
        <f>IF(N245="snížená",J245,0)</f>
        <v>0</v>
      </c>
      <c r="BG245" s="238">
        <f>IF(N245="zákl. přenesená",J245,0)</f>
        <v>0</v>
      </c>
      <c r="BH245" s="238">
        <f>IF(N245="sníž. přenesená",J245,0)</f>
        <v>0</v>
      </c>
      <c r="BI245" s="238">
        <f>IF(N245="nulová",J245,0)</f>
        <v>0</v>
      </c>
      <c r="BJ245" s="17" t="s">
        <v>78</v>
      </c>
      <c r="BK245" s="238">
        <f>ROUND(I245*H245,2)</f>
        <v>0</v>
      </c>
      <c r="BL245" s="17" t="s">
        <v>136</v>
      </c>
      <c r="BM245" s="237" t="s">
        <v>679</v>
      </c>
    </row>
    <row r="246" s="2" customFormat="1" ht="16.5" customHeight="1">
      <c r="A246" s="38"/>
      <c r="B246" s="39"/>
      <c r="C246" s="265" t="s">
        <v>442</v>
      </c>
      <c r="D246" s="265" t="s">
        <v>282</v>
      </c>
      <c r="E246" s="266" t="s">
        <v>680</v>
      </c>
      <c r="F246" s="267" t="s">
        <v>681</v>
      </c>
      <c r="G246" s="268" t="s">
        <v>306</v>
      </c>
      <c r="H246" s="269">
        <v>2</v>
      </c>
      <c r="I246" s="270"/>
      <c r="J246" s="271">
        <f>ROUND(I246*H246,2)</f>
        <v>0</v>
      </c>
      <c r="K246" s="267" t="s">
        <v>19</v>
      </c>
      <c r="L246" s="272"/>
      <c r="M246" s="273" t="s">
        <v>19</v>
      </c>
      <c r="N246" s="274" t="s">
        <v>42</v>
      </c>
      <c r="O246" s="84"/>
      <c r="P246" s="235">
        <f>O246*H246</f>
        <v>0</v>
      </c>
      <c r="Q246" s="235">
        <v>0.00069999999999999999</v>
      </c>
      <c r="R246" s="235">
        <f>Q246*H246</f>
        <v>0.0014</v>
      </c>
      <c r="S246" s="235">
        <v>0</v>
      </c>
      <c r="T246" s="236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37" t="s">
        <v>176</v>
      </c>
      <c r="AT246" s="237" t="s">
        <v>282</v>
      </c>
      <c r="AU246" s="237" t="s">
        <v>81</v>
      </c>
      <c r="AY246" s="17" t="s">
        <v>129</v>
      </c>
      <c r="BE246" s="238">
        <f>IF(N246="základní",J246,0)</f>
        <v>0</v>
      </c>
      <c r="BF246" s="238">
        <f>IF(N246="snížená",J246,0)</f>
        <v>0</v>
      </c>
      <c r="BG246" s="238">
        <f>IF(N246="zákl. přenesená",J246,0)</f>
        <v>0</v>
      </c>
      <c r="BH246" s="238">
        <f>IF(N246="sníž. přenesená",J246,0)</f>
        <v>0</v>
      </c>
      <c r="BI246" s="238">
        <f>IF(N246="nulová",J246,0)</f>
        <v>0</v>
      </c>
      <c r="BJ246" s="17" t="s">
        <v>78</v>
      </c>
      <c r="BK246" s="238">
        <f>ROUND(I246*H246,2)</f>
        <v>0</v>
      </c>
      <c r="BL246" s="17" t="s">
        <v>136</v>
      </c>
      <c r="BM246" s="237" t="s">
        <v>682</v>
      </c>
    </row>
    <row r="247" s="2" customFormat="1" ht="16.5" customHeight="1">
      <c r="A247" s="38"/>
      <c r="B247" s="39"/>
      <c r="C247" s="226" t="s">
        <v>446</v>
      </c>
      <c r="D247" s="226" t="s">
        <v>131</v>
      </c>
      <c r="E247" s="227" t="s">
        <v>683</v>
      </c>
      <c r="F247" s="228" t="s">
        <v>684</v>
      </c>
      <c r="G247" s="229" t="s">
        <v>306</v>
      </c>
      <c r="H247" s="230">
        <v>1</v>
      </c>
      <c r="I247" s="231"/>
      <c r="J247" s="232">
        <f>ROUND(I247*H247,2)</f>
        <v>0</v>
      </c>
      <c r="K247" s="228" t="s">
        <v>135</v>
      </c>
      <c r="L247" s="44"/>
      <c r="M247" s="233" t="s">
        <v>19</v>
      </c>
      <c r="N247" s="234" t="s">
        <v>42</v>
      </c>
      <c r="O247" s="84"/>
      <c r="P247" s="235">
        <f>O247*H247</f>
        <v>0</v>
      </c>
      <c r="Q247" s="235">
        <v>0.0018</v>
      </c>
      <c r="R247" s="235">
        <f>Q247*H247</f>
        <v>0.0018</v>
      </c>
      <c r="S247" s="235">
        <v>0</v>
      </c>
      <c r="T247" s="236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37" t="s">
        <v>136</v>
      </c>
      <c r="AT247" s="237" t="s">
        <v>131</v>
      </c>
      <c r="AU247" s="237" t="s">
        <v>81</v>
      </c>
      <c r="AY247" s="17" t="s">
        <v>129</v>
      </c>
      <c r="BE247" s="238">
        <f>IF(N247="základní",J247,0)</f>
        <v>0</v>
      </c>
      <c r="BF247" s="238">
        <f>IF(N247="snížená",J247,0)</f>
        <v>0</v>
      </c>
      <c r="BG247" s="238">
        <f>IF(N247="zákl. přenesená",J247,0)</f>
        <v>0</v>
      </c>
      <c r="BH247" s="238">
        <f>IF(N247="sníž. přenesená",J247,0)</f>
        <v>0</v>
      </c>
      <c r="BI247" s="238">
        <f>IF(N247="nulová",J247,0)</f>
        <v>0</v>
      </c>
      <c r="BJ247" s="17" t="s">
        <v>78</v>
      </c>
      <c r="BK247" s="238">
        <f>ROUND(I247*H247,2)</f>
        <v>0</v>
      </c>
      <c r="BL247" s="17" t="s">
        <v>136</v>
      </c>
      <c r="BM247" s="237" t="s">
        <v>685</v>
      </c>
    </row>
    <row r="248" s="2" customFormat="1">
      <c r="A248" s="38"/>
      <c r="B248" s="39"/>
      <c r="C248" s="40"/>
      <c r="D248" s="239" t="s">
        <v>138</v>
      </c>
      <c r="E248" s="40"/>
      <c r="F248" s="240" t="s">
        <v>676</v>
      </c>
      <c r="G248" s="40"/>
      <c r="H248" s="40"/>
      <c r="I248" s="146"/>
      <c r="J248" s="40"/>
      <c r="K248" s="40"/>
      <c r="L248" s="44"/>
      <c r="M248" s="241"/>
      <c r="N248" s="242"/>
      <c r="O248" s="84"/>
      <c r="P248" s="84"/>
      <c r="Q248" s="84"/>
      <c r="R248" s="84"/>
      <c r="S248" s="84"/>
      <c r="T248" s="85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7" t="s">
        <v>138</v>
      </c>
      <c r="AU248" s="17" t="s">
        <v>81</v>
      </c>
    </row>
    <row r="249" s="2" customFormat="1" ht="16.5" customHeight="1">
      <c r="A249" s="38"/>
      <c r="B249" s="39"/>
      <c r="C249" s="265" t="s">
        <v>451</v>
      </c>
      <c r="D249" s="265" t="s">
        <v>282</v>
      </c>
      <c r="E249" s="266" t="s">
        <v>686</v>
      </c>
      <c r="F249" s="267" t="s">
        <v>687</v>
      </c>
      <c r="G249" s="268" t="s">
        <v>306</v>
      </c>
      <c r="H249" s="269">
        <v>1</v>
      </c>
      <c r="I249" s="270"/>
      <c r="J249" s="271">
        <f>ROUND(I249*H249,2)</f>
        <v>0</v>
      </c>
      <c r="K249" s="267" t="s">
        <v>135</v>
      </c>
      <c r="L249" s="272"/>
      <c r="M249" s="273" t="s">
        <v>19</v>
      </c>
      <c r="N249" s="274" t="s">
        <v>42</v>
      </c>
      <c r="O249" s="84"/>
      <c r="P249" s="235">
        <f>O249*H249</f>
        <v>0</v>
      </c>
      <c r="Q249" s="235">
        <v>0.014</v>
      </c>
      <c r="R249" s="235">
        <f>Q249*H249</f>
        <v>0.014</v>
      </c>
      <c r="S249" s="235">
        <v>0</v>
      </c>
      <c r="T249" s="236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37" t="s">
        <v>176</v>
      </c>
      <c r="AT249" s="237" t="s">
        <v>282</v>
      </c>
      <c r="AU249" s="237" t="s">
        <v>81</v>
      </c>
      <c r="AY249" s="17" t="s">
        <v>129</v>
      </c>
      <c r="BE249" s="238">
        <f>IF(N249="základní",J249,0)</f>
        <v>0</v>
      </c>
      <c r="BF249" s="238">
        <f>IF(N249="snížená",J249,0)</f>
        <v>0</v>
      </c>
      <c r="BG249" s="238">
        <f>IF(N249="zákl. přenesená",J249,0)</f>
        <v>0</v>
      </c>
      <c r="BH249" s="238">
        <f>IF(N249="sníž. přenesená",J249,0)</f>
        <v>0</v>
      </c>
      <c r="BI249" s="238">
        <f>IF(N249="nulová",J249,0)</f>
        <v>0</v>
      </c>
      <c r="BJ249" s="17" t="s">
        <v>78</v>
      </c>
      <c r="BK249" s="238">
        <f>ROUND(I249*H249,2)</f>
        <v>0</v>
      </c>
      <c r="BL249" s="17" t="s">
        <v>136</v>
      </c>
      <c r="BM249" s="237" t="s">
        <v>688</v>
      </c>
    </row>
    <row r="250" s="2" customFormat="1" ht="21.75" customHeight="1">
      <c r="A250" s="38"/>
      <c r="B250" s="39"/>
      <c r="C250" s="226" t="s">
        <v>459</v>
      </c>
      <c r="D250" s="226" t="s">
        <v>131</v>
      </c>
      <c r="E250" s="227" t="s">
        <v>689</v>
      </c>
      <c r="F250" s="228" t="s">
        <v>690</v>
      </c>
      <c r="G250" s="229" t="s">
        <v>306</v>
      </c>
      <c r="H250" s="230">
        <v>1</v>
      </c>
      <c r="I250" s="231"/>
      <c r="J250" s="232">
        <f>ROUND(I250*H250,2)</f>
        <v>0</v>
      </c>
      <c r="K250" s="228" t="s">
        <v>135</v>
      </c>
      <c r="L250" s="44"/>
      <c r="M250" s="233" t="s">
        <v>19</v>
      </c>
      <c r="N250" s="234" t="s">
        <v>42</v>
      </c>
      <c r="O250" s="84"/>
      <c r="P250" s="235">
        <f>O250*H250</f>
        <v>0</v>
      </c>
      <c r="Q250" s="235">
        <v>0.0016199999999999999</v>
      </c>
      <c r="R250" s="235">
        <f>Q250*H250</f>
        <v>0.0016199999999999999</v>
      </c>
      <c r="S250" s="235">
        <v>0</v>
      </c>
      <c r="T250" s="236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37" t="s">
        <v>136</v>
      </c>
      <c r="AT250" s="237" t="s">
        <v>131</v>
      </c>
      <c r="AU250" s="237" t="s">
        <v>81</v>
      </c>
      <c r="AY250" s="17" t="s">
        <v>129</v>
      </c>
      <c r="BE250" s="238">
        <f>IF(N250="základní",J250,0)</f>
        <v>0</v>
      </c>
      <c r="BF250" s="238">
        <f>IF(N250="snížená",J250,0)</f>
        <v>0</v>
      </c>
      <c r="BG250" s="238">
        <f>IF(N250="zákl. přenesená",J250,0)</f>
        <v>0</v>
      </c>
      <c r="BH250" s="238">
        <f>IF(N250="sníž. přenesená",J250,0)</f>
        <v>0</v>
      </c>
      <c r="BI250" s="238">
        <f>IF(N250="nulová",J250,0)</f>
        <v>0</v>
      </c>
      <c r="BJ250" s="17" t="s">
        <v>78</v>
      </c>
      <c r="BK250" s="238">
        <f>ROUND(I250*H250,2)</f>
        <v>0</v>
      </c>
      <c r="BL250" s="17" t="s">
        <v>136</v>
      </c>
      <c r="BM250" s="237" t="s">
        <v>691</v>
      </c>
    </row>
    <row r="251" s="2" customFormat="1">
      <c r="A251" s="38"/>
      <c r="B251" s="39"/>
      <c r="C251" s="40"/>
      <c r="D251" s="239" t="s">
        <v>138</v>
      </c>
      <c r="E251" s="40"/>
      <c r="F251" s="240" t="s">
        <v>676</v>
      </c>
      <c r="G251" s="40"/>
      <c r="H251" s="40"/>
      <c r="I251" s="146"/>
      <c r="J251" s="40"/>
      <c r="K251" s="40"/>
      <c r="L251" s="44"/>
      <c r="M251" s="241"/>
      <c r="N251" s="242"/>
      <c r="O251" s="84"/>
      <c r="P251" s="84"/>
      <c r="Q251" s="84"/>
      <c r="R251" s="84"/>
      <c r="S251" s="84"/>
      <c r="T251" s="85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7" t="s">
        <v>138</v>
      </c>
      <c r="AU251" s="17" t="s">
        <v>81</v>
      </c>
    </row>
    <row r="252" s="2" customFormat="1" ht="21.75" customHeight="1">
      <c r="A252" s="38"/>
      <c r="B252" s="39"/>
      <c r="C252" s="226" t="s">
        <v>464</v>
      </c>
      <c r="D252" s="226" t="s">
        <v>131</v>
      </c>
      <c r="E252" s="227" t="s">
        <v>692</v>
      </c>
      <c r="F252" s="228" t="s">
        <v>693</v>
      </c>
      <c r="G252" s="229" t="s">
        <v>306</v>
      </c>
      <c r="H252" s="230">
        <v>2</v>
      </c>
      <c r="I252" s="231"/>
      <c r="J252" s="232">
        <f>ROUND(I252*H252,2)</f>
        <v>0</v>
      </c>
      <c r="K252" s="228" t="s">
        <v>135</v>
      </c>
      <c r="L252" s="44"/>
      <c r="M252" s="233" t="s">
        <v>19</v>
      </c>
      <c r="N252" s="234" t="s">
        <v>42</v>
      </c>
      <c r="O252" s="84"/>
      <c r="P252" s="235">
        <f>O252*H252</f>
        <v>0</v>
      </c>
      <c r="Q252" s="235">
        <v>0.0016199999999999999</v>
      </c>
      <c r="R252" s="235">
        <f>Q252*H252</f>
        <v>0.0032399999999999998</v>
      </c>
      <c r="S252" s="235">
        <v>0</v>
      </c>
      <c r="T252" s="236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37" t="s">
        <v>136</v>
      </c>
      <c r="AT252" s="237" t="s">
        <v>131</v>
      </c>
      <c r="AU252" s="237" t="s">
        <v>81</v>
      </c>
      <c r="AY252" s="17" t="s">
        <v>129</v>
      </c>
      <c r="BE252" s="238">
        <f>IF(N252="základní",J252,0)</f>
        <v>0</v>
      </c>
      <c r="BF252" s="238">
        <f>IF(N252="snížená",J252,0)</f>
        <v>0</v>
      </c>
      <c r="BG252" s="238">
        <f>IF(N252="zákl. přenesená",J252,0)</f>
        <v>0</v>
      </c>
      <c r="BH252" s="238">
        <f>IF(N252="sníž. přenesená",J252,0)</f>
        <v>0</v>
      </c>
      <c r="BI252" s="238">
        <f>IF(N252="nulová",J252,0)</f>
        <v>0</v>
      </c>
      <c r="BJ252" s="17" t="s">
        <v>78</v>
      </c>
      <c r="BK252" s="238">
        <f>ROUND(I252*H252,2)</f>
        <v>0</v>
      </c>
      <c r="BL252" s="17" t="s">
        <v>136</v>
      </c>
      <c r="BM252" s="237" t="s">
        <v>694</v>
      </c>
    </row>
    <row r="253" s="2" customFormat="1">
      <c r="A253" s="38"/>
      <c r="B253" s="39"/>
      <c r="C253" s="40"/>
      <c r="D253" s="239" t="s">
        <v>138</v>
      </c>
      <c r="E253" s="40"/>
      <c r="F253" s="240" t="s">
        <v>676</v>
      </c>
      <c r="G253" s="40"/>
      <c r="H253" s="40"/>
      <c r="I253" s="146"/>
      <c r="J253" s="40"/>
      <c r="K253" s="40"/>
      <c r="L253" s="44"/>
      <c r="M253" s="241"/>
      <c r="N253" s="242"/>
      <c r="O253" s="84"/>
      <c r="P253" s="84"/>
      <c r="Q253" s="84"/>
      <c r="R253" s="84"/>
      <c r="S253" s="84"/>
      <c r="T253" s="85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7" t="s">
        <v>138</v>
      </c>
      <c r="AU253" s="17" t="s">
        <v>81</v>
      </c>
    </row>
    <row r="254" s="2" customFormat="1" ht="16.5" customHeight="1">
      <c r="A254" s="38"/>
      <c r="B254" s="39"/>
      <c r="C254" s="265" t="s">
        <v>469</v>
      </c>
      <c r="D254" s="265" t="s">
        <v>282</v>
      </c>
      <c r="E254" s="266" t="s">
        <v>695</v>
      </c>
      <c r="F254" s="267" t="s">
        <v>696</v>
      </c>
      <c r="G254" s="268" t="s">
        <v>306</v>
      </c>
      <c r="H254" s="269">
        <v>3</v>
      </c>
      <c r="I254" s="270"/>
      <c r="J254" s="271">
        <f>ROUND(I254*H254,2)</f>
        <v>0</v>
      </c>
      <c r="K254" s="267" t="s">
        <v>19</v>
      </c>
      <c r="L254" s="272"/>
      <c r="M254" s="273" t="s">
        <v>19</v>
      </c>
      <c r="N254" s="274" t="s">
        <v>42</v>
      </c>
      <c r="O254" s="84"/>
      <c r="P254" s="235">
        <f>O254*H254</f>
        <v>0</v>
      </c>
      <c r="Q254" s="235">
        <v>0.01847</v>
      </c>
      <c r="R254" s="235">
        <f>Q254*H254</f>
        <v>0.055410000000000001</v>
      </c>
      <c r="S254" s="235">
        <v>0</v>
      </c>
      <c r="T254" s="236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37" t="s">
        <v>176</v>
      </c>
      <c r="AT254" s="237" t="s">
        <v>282</v>
      </c>
      <c r="AU254" s="237" t="s">
        <v>81</v>
      </c>
      <c r="AY254" s="17" t="s">
        <v>129</v>
      </c>
      <c r="BE254" s="238">
        <f>IF(N254="základní",J254,0)</f>
        <v>0</v>
      </c>
      <c r="BF254" s="238">
        <f>IF(N254="snížená",J254,0)</f>
        <v>0</v>
      </c>
      <c r="BG254" s="238">
        <f>IF(N254="zákl. přenesená",J254,0)</f>
        <v>0</v>
      </c>
      <c r="BH254" s="238">
        <f>IF(N254="sníž. přenesená",J254,0)</f>
        <v>0</v>
      </c>
      <c r="BI254" s="238">
        <f>IF(N254="nulová",J254,0)</f>
        <v>0</v>
      </c>
      <c r="BJ254" s="17" t="s">
        <v>78</v>
      </c>
      <c r="BK254" s="238">
        <f>ROUND(I254*H254,2)</f>
        <v>0</v>
      </c>
      <c r="BL254" s="17" t="s">
        <v>136</v>
      </c>
      <c r="BM254" s="237" t="s">
        <v>697</v>
      </c>
    </row>
    <row r="255" s="2" customFormat="1" ht="16.5" customHeight="1">
      <c r="A255" s="38"/>
      <c r="B255" s="39"/>
      <c r="C255" s="265" t="s">
        <v>475</v>
      </c>
      <c r="D255" s="265" t="s">
        <v>282</v>
      </c>
      <c r="E255" s="266" t="s">
        <v>698</v>
      </c>
      <c r="F255" s="267" t="s">
        <v>699</v>
      </c>
      <c r="G255" s="268" t="s">
        <v>306</v>
      </c>
      <c r="H255" s="269">
        <v>2</v>
      </c>
      <c r="I255" s="270"/>
      <c r="J255" s="271">
        <f>ROUND(I255*H255,2)</f>
        <v>0</v>
      </c>
      <c r="K255" s="267" t="s">
        <v>19</v>
      </c>
      <c r="L255" s="272"/>
      <c r="M255" s="273" t="s">
        <v>19</v>
      </c>
      <c r="N255" s="274" t="s">
        <v>42</v>
      </c>
      <c r="O255" s="84"/>
      <c r="P255" s="235">
        <f>O255*H255</f>
        <v>0</v>
      </c>
      <c r="Q255" s="235">
        <v>0.0010499999999999999</v>
      </c>
      <c r="R255" s="235">
        <f>Q255*H255</f>
        <v>0.0020999999999999999</v>
      </c>
      <c r="S255" s="235">
        <v>0</v>
      </c>
      <c r="T255" s="236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37" t="s">
        <v>176</v>
      </c>
      <c r="AT255" s="237" t="s">
        <v>282</v>
      </c>
      <c r="AU255" s="237" t="s">
        <v>81</v>
      </c>
      <c r="AY255" s="17" t="s">
        <v>129</v>
      </c>
      <c r="BE255" s="238">
        <f>IF(N255="základní",J255,0)</f>
        <v>0</v>
      </c>
      <c r="BF255" s="238">
        <f>IF(N255="snížená",J255,0)</f>
        <v>0</v>
      </c>
      <c r="BG255" s="238">
        <f>IF(N255="zákl. přenesená",J255,0)</f>
        <v>0</v>
      </c>
      <c r="BH255" s="238">
        <f>IF(N255="sníž. přenesená",J255,0)</f>
        <v>0</v>
      </c>
      <c r="BI255" s="238">
        <f>IF(N255="nulová",J255,0)</f>
        <v>0</v>
      </c>
      <c r="BJ255" s="17" t="s">
        <v>78</v>
      </c>
      <c r="BK255" s="238">
        <f>ROUND(I255*H255,2)</f>
        <v>0</v>
      </c>
      <c r="BL255" s="17" t="s">
        <v>136</v>
      </c>
      <c r="BM255" s="237" t="s">
        <v>700</v>
      </c>
    </row>
    <row r="256" s="2" customFormat="1" ht="16.5" customHeight="1">
      <c r="A256" s="38"/>
      <c r="B256" s="39"/>
      <c r="C256" s="226" t="s">
        <v>480</v>
      </c>
      <c r="D256" s="226" t="s">
        <v>131</v>
      </c>
      <c r="E256" s="227" t="s">
        <v>701</v>
      </c>
      <c r="F256" s="228" t="s">
        <v>702</v>
      </c>
      <c r="G256" s="229" t="s">
        <v>306</v>
      </c>
      <c r="H256" s="230">
        <v>1</v>
      </c>
      <c r="I256" s="231"/>
      <c r="J256" s="232">
        <f>ROUND(I256*H256,2)</f>
        <v>0</v>
      </c>
      <c r="K256" s="228" t="s">
        <v>135</v>
      </c>
      <c r="L256" s="44"/>
      <c r="M256" s="233" t="s">
        <v>19</v>
      </c>
      <c r="N256" s="234" t="s">
        <v>42</v>
      </c>
      <c r="O256" s="84"/>
      <c r="P256" s="235">
        <f>O256*H256</f>
        <v>0</v>
      </c>
      <c r="Q256" s="235">
        <v>0.0035699999999999998</v>
      </c>
      <c r="R256" s="235">
        <f>Q256*H256</f>
        <v>0.0035699999999999998</v>
      </c>
      <c r="S256" s="235">
        <v>0</v>
      </c>
      <c r="T256" s="236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37" t="s">
        <v>136</v>
      </c>
      <c r="AT256" s="237" t="s">
        <v>131</v>
      </c>
      <c r="AU256" s="237" t="s">
        <v>81</v>
      </c>
      <c r="AY256" s="17" t="s">
        <v>129</v>
      </c>
      <c r="BE256" s="238">
        <f>IF(N256="základní",J256,0)</f>
        <v>0</v>
      </c>
      <c r="BF256" s="238">
        <f>IF(N256="snížená",J256,0)</f>
        <v>0</v>
      </c>
      <c r="BG256" s="238">
        <f>IF(N256="zákl. přenesená",J256,0)</f>
        <v>0</v>
      </c>
      <c r="BH256" s="238">
        <f>IF(N256="sníž. přenesená",J256,0)</f>
        <v>0</v>
      </c>
      <c r="BI256" s="238">
        <f>IF(N256="nulová",J256,0)</f>
        <v>0</v>
      </c>
      <c r="BJ256" s="17" t="s">
        <v>78</v>
      </c>
      <c r="BK256" s="238">
        <f>ROUND(I256*H256,2)</f>
        <v>0</v>
      </c>
      <c r="BL256" s="17" t="s">
        <v>136</v>
      </c>
      <c r="BM256" s="237" t="s">
        <v>703</v>
      </c>
    </row>
    <row r="257" s="2" customFormat="1">
      <c r="A257" s="38"/>
      <c r="B257" s="39"/>
      <c r="C257" s="40"/>
      <c r="D257" s="239" t="s">
        <v>138</v>
      </c>
      <c r="E257" s="40"/>
      <c r="F257" s="240" t="s">
        <v>676</v>
      </c>
      <c r="G257" s="40"/>
      <c r="H257" s="40"/>
      <c r="I257" s="146"/>
      <c r="J257" s="40"/>
      <c r="K257" s="40"/>
      <c r="L257" s="44"/>
      <c r="M257" s="241"/>
      <c r="N257" s="242"/>
      <c r="O257" s="84"/>
      <c r="P257" s="84"/>
      <c r="Q257" s="84"/>
      <c r="R257" s="84"/>
      <c r="S257" s="84"/>
      <c r="T257" s="85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7" t="s">
        <v>138</v>
      </c>
      <c r="AU257" s="17" t="s">
        <v>81</v>
      </c>
    </row>
    <row r="258" s="2" customFormat="1" ht="16.5" customHeight="1">
      <c r="A258" s="38"/>
      <c r="B258" s="39"/>
      <c r="C258" s="265" t="s">
        <v>485</v>
      </c>
      <c r="D258" s="265" t="s">
        <v>282</v>
      </c>
      <c r="E258" s="266" t="s">
        <v>704</v>
      </c>
      <c r="F258" s="267" t="s">
        <v>705</v>
      </c>
      <c r="G258" s="268" t="s">
        <v>306</v>
      </c>
      <c r="H258" s="269">
        <v>1</v>
      </c>
      <c r="I258" s="270"/>
      <c r="J258" s="271">
        <f>ROUND(I258*H258,2)</f>
        <v>0</v>
      </c>
      <c r="K258" s="267" t="s">
        <v>135</v>
      </c>
      <c r="L258" s="272"/>
      <c r="M258" s="273" t="s">
        <v>19</v>
      </c>
      <c r="N258" s="274" t="s">
        <v>42</v>
      </c>
      <c r="O258" s="84"/>
      <c r="P258" s="235">
        <f>O258*H258</f>
        <v>0</v>
      </c>
      <c r="Q258" s="235">
        <v>0.017999999999999999</v>
      </c>
      <c r="R258" s="235">
        <f>Q258*H258</f>
        <v>0.017999999999999999</v>
      </c>
      <c r="S258" s="235">
        <v>0</v>
      </c>
      <c r="T258" s="236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37" t="s">
        <v>176</v>
      </c>
      <c r="AT258" s="237" t="s">
        <v>282</v>
      </c>
      <c r="AU258" s="237" t="s">
        <v>81</v>
      </c>
      <c r="AY258" s="17" t="s">
        <v>129</v>
      </c>
      <c r="BE258" s="238">
        <f>IF(N258="základní",J258,0)</f>
        <v>0</v>
      </c>
      <c r="BF258" s="238">
        <f>IF(N258="snížená",J258,0)</f>
        <v>0</v>
      </c>
      <c r="BG258" s="238">
        <f>IF(N258="zákl. přenesená",J258,0)</f>
        <v>0</v>
      </c>
      <c r="BH258" s="238">
        <f>IF(N258="sníž. přenesená",J258,0)</f>
        <v>0</v>
      </c>
      <c r="BI258" s="238">
        <f>IF(N258="nulová",J258,0)</f>
        <v>0</v>
      </c>
      <c r="BJ258" s="17" t="s">
        <v>78</v>
      </c>
      <c r="BK258" s="238">
        <f>ROUND(I258*H258,2)</f>
        <v>0</v>
      </c>
      <c r="BL258" s="17" t="s">
        <v>136</v>
      </c>
      <c r="BM258" s="237" t="s">
        <v>706</v>
      </c>
    </row>
    <row r="259" s="2" customFormat="1" ht="16.5" customHeight="1">
      <c r="A259" s="38"/>
      <c r="B259" s="39"/>
      <c r="C259" s="226" t="s">
        <v>491</v>
      </c>
      <c r="D259" s="226" t="s">
        <v>131</v>
      </c>
      <c r="E259" s="227" t="s">
        <v>707</v>
      </c>
      <c r="F259" s="228" t="s">
        <v>708</v>
      </c>
      <c r="G259" s="229" t="s">
        <v>306</v>
      </c>
      <c r="H259" s="230">
        <v>2</v>
      </c>
      <c r="I259" s="231"/>
      <c r="J259" s="232">
        <f>ROUND(I259*H259,2)</f>
        <v>0</v>
      </c>
      <c r="K259" s="228" t="s">
        <v>135</v>
      </c>
      <c r="L259" s="44"/>
      <c r="M259" s="233" t="s">
        <v>19</v>
      </c>
      <c r="N259" s="234" t="s">
        <v>42</v>
      </c>
      <c r="O259" s="84"/>
      <c r="P259" s="235">
        <f>O259*H259</f>
        <v>0</v>
      </c>
      <c r="Q259" s="235">
        <v>0.00080000000000000004</v>
      </c>
      <c r="R259" s="235">
        <f>Q259*H259</f>
        <v>0.0016000000000000001</v>
      </c>
      <c r="S259" s="235">
        <v>0</v>
      </c>
      <c r="T259" s="236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37" t="s">
        <v>136</v>
      </c>
      <c r="AT259" s="237" t="s">
        <v>131</v>
      </c>
      <c r="AU259" s="237" t="s">
        <v>81</v>
      </c>
      <c r="AY259" s="17" t="s">
        <v>129</v>
      </c>
      <c r="BE259" s="238">
        <f>IF(N259="základní",J259,0)</f>
        <v>0</v>
      </c>
      <c r="BF259" s="238">
        <f>IF(N259="snížená",J259,0)</f>
        <v>0</v>
      </c>
      <c r="BG259" s="238">
        <f>IF(N259="zákl. přenesená",J259,0)</f>
        <v>0</v>
      </c>
      <c r="BH259" s="238">
        <f>IF(N259="sníž. přenesená",J259,0)</f>
        <v>0</v>
      </c>
      <c r="BI259" s="238">
        <f>IF(N259="nulová",J259,0)</f>
        <v>0</v>
      </c>
      <c r="BJ259" s="17" t="s">
        <v>78</v>
      </c>
      <c r="BK259" s="238">
        <f>ROUND(I259*H259,2)</f>
        <v>0</v>
      </c>
      <c r="BL259" s="17" t="s">
        <v>136</v>
      </c>
      <c r="BM259" s="237" t="s">
        <v>709</v>
      </c>
    </row>
    <row r="260" s="2" customFormat="1">
      <c r="A260" s="38"/>
      <c r="B260" s="39"/>
      <c r="C260" s="40"/>
      <c r="D260" s="239" t="s">
        <v>138</v>
      </c>
      <c r="E260" s="40"/>
      <c r="F260" s="240" t="s">
        <v>676</v>
      </c>
      <c r="G260" s="40"/>
      <c r="H260" s="40"/>
      <c r="I260" s="146"/>
      <c r="J260" s="40"/>
      <c r="K260" s="40"/>
      <c r="L260" s="44"/>
      <c r="M260" s="241"/>
      <c r="N260" s="242"/>
      <c r="O260" s="84"/>
      <c r="P260" s="84"/>
      <c r="Q260" s="84"/>
      <c r="R260" s="84"/>
      <c r="S260" s="84"/>
      <c r="T260" s="85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7" t="s">
        <v>138</v>
      </c>
      <c r="AU260" s="17" t="s">
        <v>81</v>
      </c>
    </row>
    <row r="261" s="2" customFormat="1" ht="16.5" customHeight="1">
      <c r="A261" s="38"/>
      <c r="B261" s="39"/>
      <c r="C261" s="265" t="s">
        <v>495</v>
      </c>
      <c r="D261" s="265" t="s">
        <v>282</v>
      </c>
      <c r="E261" s="266" t="s">
        <v>710</v>
      </c>
      <c r="F261" s="267" t="s">
        <v>711</v>
      </c>
      <c r="G261" s="268" t="s">
        <v>306</v>
      </c>
      <c r="H261" s="269">
        <v>1</v>
      </c>
      <c r="I261" s="270"/>
      <c r="J261" s="271">
        <f>ROUND(I261*H261,2)</f>
        <v>0</v>
      </c>
      <c r="K261" s="267" t="s">
        <v>19</v>
      </c>
      <c r="L261" s="272"/>
      <c r="M261" s="273" t="s">
        <v>19</v>
      </c>
      <c r="N261" s="274" t="s">
        <v>42</v>
      </c>
      <c r="O261" s="84"/>
      <c r="P261" s="235">
        <f>O261*H261</f>
        <v>0</v>
      </c>
      <c r="Q261" s="235">
        <v>0.0143</v>
      </c>
      <c r="R261" s="235">
        <f>Q261*H261</f>
        <v>0.0143</v>
      </c>
      <c r="S261" s="235">
        <v>0</v>
      </c>
      <c r="T261" s="236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37" t="s">
        <v>176</v>
      </c>
      <c r="AT261" s="237" t="s">
        <v>282</v>
      </c>
      <c r="AU261" s="237" t="s">
        <v>81</v>
      </c>
      <c r="AY261" s="17" t="s">
        <v>129</v>
      </c>
      <c r="BE261" s="238">
        <f>IF(N261="základní",J261,0)</f>
        <v>0</v>
      </c>
      <c r="BF261" s="238">
        <f>IF(N261="snížená",J261,0)</f>
        <v>0</v>
      </c>
      <c r="BG261" s="238">
        <f>IF(N261="zákl. přenesená",J261,0)</f>
        <v>0</v>
      </c>
      <c r="BH261" s="238">
        <f>IF(N261="sníž. přenesená",J261,0)</f>
        <v>0</v>
      </c>
      <c r="BI261" s="238">
        <f>IF(N261="nulová",J261,0)</f>
        <v>0</v>
      </c>
      <c r="BJ261" s="17" t="s">
        <v>78</v>
      </c>
      <c r="BK261" s="238">
        <f>ROUND(I261*H261,2)</f>
        <v>0</v>
      </c>
      <c r="BL261" s="17" t="s">
        <v>136</v>
      </c>
      <c r="BM261" s="237" t="s">
        <v>712</v>
      </c>
    </row>
    <row r="262" s="2" customFormat="1" ht="16.5" customHeight="1">
      <c r="A262" s="38"/>
      <c r="B262" s="39"/>
      <c r="C262" s="265" t="s">
        <v>499</v>
      </c>
      <c r="D262" s="265" t="s">
        <v>282</v>
      </c>
      <c r="E262" s="266" t="s">
        <v>713</v>
      </c>
      <c r="F262" s="267" t="s">
        <v>714</v>
      </c>
      <c r="G262" s="268" t="s">
        <v>306</v>
      </c>
      <c r="H262" s="269">
        <v>1</v>
      </c>
      <c r="I262" s="270"/>
      <c r="J262" s="271">
        <f>ROUND(I262*H262,2)</f>
        <v>0</v>
      </c>
      <c r="K262" s="267" t="s">
        <v>19</v>
      </c>
      <c r="L262" s="272"/>
      <c r="M262" s="273" t="s">
        <v>19</v>
      </c>
      <c r="N262" s="274" t="s">
        <v>42</v>
      </c>
      <c r="O262" s="84"/>
      <c r="P262" s="235">
        <f>O262*H262</f>
        <v>0</v>
      </c>
      <c r="Q262" s="235">
        <v>0.019</v>
      </c>
      <c r="R262" s="235">
        <f>Q262*H262</f>
        <v>0.019</v>
      </c>
      <c r="S262" s="235">
        <v>0</v>
      </c>
      <c r="T262" s="236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37" t="s">
        <v>176</v>
      </c>
      <c r="AT262" s="237" t="s">
        <v>282</v>
      </c>
      <c r="AU262" s="237" t="s">
        <v>81</v>
      </c>
      <c r="AY262" s="17" t="s">
        <v>129</v>
      </c>
      <c r="BE262" s="238">
        <f>IF(N262="základní",J262,0)</f>
        <v>0</v>
      </c>
      <c r="BF262" s="238">
        <f>IF(N262="snížená",J262,0)</f>
        <v>0</v>
      </c>
      <c r="BG262" s="238">
        <f>IF(N262="zákl. přenesená",J262,0)</f>
        <v>0</v>
      </c>
      <c r="BH262" s="238">
        <f>IF(N262="sníž. přenesená",J262,0)</f>
        <v>0</v>
      </c>
      <c r="BI262" s="238">
        <f>IF(N262="nulová",J262,0)</f>
        <v>0</v>
      </c>
      <c r="BJ262" s="17" t="s">
        <v>78</v>
      </c>
      <c r="BK262" s="238">
        <f>ROUND(I262*H262,2)</f>
        <v>0</v>
      </c>
      <c r="BL262" s="17" t="s">
        <v>136</v>
      </c>
      <c r="BM262" s="237" t="s">
        <v>715</v>
      </c>
    </row>
    <row r="263" s="2" customFormat="1" ht="21.75" customHeight="1">
      <c r="A263" s="38"/>
      <c r="B263" s="39"/>
      <c r="C263" s="226" t="s">
        <v>506</v>
      </c>
      <c r="D263" s="226" t="s">
        <v>131</v>
      </c>
      <c r="E263" s="227" t="s">
        <v>716</v>
      </c>
      <c r="F263" s="228" t="s">
        <v>717</v>
      </c>
      <c r="G263" s="229" t="s">
        <v>306</v>
      </c>
      <c r="H263" s="230">
        <v>1</v>
      </c>
      <c r="I263" s="231"/>
      <c r="J263" s="232">
        <f>ROUND(I263*H263,2)</f>
        <v>0</v>
      </c>
      <c r="K263" s="228" t="s">
        <v>135</v>
      </c>
      <c r="L263" s="44"/>
      <c r="M263" s="233" t="s">
        <v>19</v>
      </c>
      <c r="N263" s="234" t="s">
        <v>42</v>
      </c>
      <c r="O263" s="84"/>
      <c r="P263" s="235">
        <f>O263*H263</f>
        <v>0</v>
      </c>
      <c r="Q263" s="235">
        <v>0.00165</v>
      </c>
      <c r="R263" s="235">
        <f>Q263*H263</f>
        <v>0.00165</v>
      </c>
      <c r="S263" s="235">
        <v>0</v>
      </c>
      <c r="T263" s="236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37" t="s">
        <v>136</v>
      </c>
      <c r="AT263" s="237" t="s">
        <v>131</v>
      </c>
      <c r="AU263" s="237" t="s">
        <v>81</v>
      </c>
      <c r="AY263" s="17" t="s">
        <v>129</v>
      </c>
      <c r="BE263" s="238">
        <f>IF(N263="základní",J263,0)</f>
        <v>0</v>
      </c>
      <c r="BF263" s="238">
        <f>IF(N263="snížená",J263,0)</f>
        <v>0</v>
      </c>
      <c r="BG263" s="238">
        <f>IF(N263="zákl. přenesená",J263,0)</f>
        <v>0</v>
      </c>
      <c r="BH263" s="238">
        <f>IF(N263="sníž. přenesená",J263,0)</f>
        <v>0</v>
      </c>
      <c r="BI263" s="238">
        <f>IF(N263="nulová",J263,0)</f>
        <v>0</v>
      </c>
      <c r="BJ263" s="17" t="s">
        <v>78</v>
      </c>
      <c r="BK263" s="238">
        <f>ROUND(I263*H263,2)</f>
        <v>0</v>
      </c>
      <c r="BL263" s="17" t="s">
        <v>136</v>
      </c>
      <c r="BM263" s="237" t="s">
        <v>718</v>
      </c>
    </row>
    <row r="264" s="2" customFormat="1">
      <c r="A264" s="38"/>
      <c r="B264" s="39"/>
      <c r="C264" s="40"/>
      <c r="D264" s="239" t="s">
        <v>138</v>
      </c>
      <c r="E264" s="40"/>
      <c r="F264" s="240" t="s">
        <v>676</v>
      </c>
      <c r="G264" s="40"/>
      <c r="H264" s="40"/>
      <c r="I264" s="146"/>
      <c r="J264" s="40"/>
      <c r="K264" s="40"/>
      <c r="L264" s="44"/>
      <c r="M264" s="241"/>
      <c r="N264" s="242"/>
      <c r="O264" s="84"/>
      <c r="P264" s="84"/>
      <c r="Q264" s="84"/>
      <c r="R264" s="84"/>
      <c r="S264" s="84"/>
      <c r="T264" s="85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138</v>
      </c>
      <c r="AU264" s="17" t="s">
        <v>81</v>
      </c>
    </row>
    <row r="265" s="2" customFormat="1" ht="21.75" customHeight="1">
      <c r="A265" s="38"/>
      <c r="B265" s="39"/>
      <c r="C265" s="226" t="s">
        <v>513</v>
      </c>
      <c r="D265" s="226" t="s">
        <v>131</v>
      </c>
      <c r="E265" s="227" t="s">
        <v>719</v>
      </c>
      <c r="F265" s="228" t="s">
        <v>720</v>
      </c>
      <c r="G265" s="229" t="s">
        <v>306</v>
      </c>
      <c r="H265" s="230">
        <v>2</v>
      </c>
      <c r="I265" s="231"/>
      <c r="J265" s="232">
        <f>ROUND(I265*H265,2)</f>
        <v>0</v>
      </c>
      <c r="K265" s="228" t="s">
        <v>135</v>
      </c>
      <c r="L265" s="44"/>
      <c r="M265" s="233" t="s">
        <v>19</v>
      </c>
      <c r="N265" s="234" t="s">
        <v>42</v>
      </c>
      <c r="O265" s="84"/>
      <c r="P265" s="235">
        <f>O265*H265</f>
        <v>0</v>
      </c>
      <c r="Q265" s="235">
        <v>0.00165</v>
      </c>
      <c r="R265" s="235">
        <f>Q265*H265</f>
        <v>0.0033</v>
      </c>
      <c r="S265" s="235">
        <v>0</v>
      </c>
      <c r="T265" s="236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37" t="s">
        <v>136</v>
      </c>
      <c r="AT265" s="237" t="s">
        <v>131</v>
      </c>
      <c r="AU265" s="237" t="s">
        <v>81</v>
      </c>
      <c r="AY265" s="17" t="s">
        <v>129</v>
      </c>
      <c r="BE265" s="238">
        <f>IF(N265="základní",J265,0)</f>
        <v>0</v>
      </c>
      <c r="BF265" s="238">
        <f>IF(N265="snížená",J265,0)</f>
        <v>0</v>
      </c>
      <c r="BG265" s="238">
        <f>IF(N265="zákl. přenesená",J265,0)</f>
        <v>0</v>
      </c>
      <c r="BH265" s="238">
        <f>IF(N265="sníž. přenesená",J265,0)</f>
        <v>0</v>
      </c>
      <c r="BI265" s="238">
        <f>IF(N265="nulová",J265,0)</f>
        <v>0</v>
      </c>
      <c r="BJ265" s="17" t="s">
        <v>78</v>
      </c>
      <c r="BK265" s="238">
        <f>ROUND(I265*H265,2)</f>
        <v>0</v>
      </c>
      <c r="BL265" s="17" t="s">
        <v>136</v>
      </c>
      <c r="BM265" s="237" t="s">
        <v>721</v>
      </c>
    </row>
    <row r="266" s="2" customFormat="1">
      <c r="A266" s="38"/>
      <c r="B266" s="39"/>
      <c r="C266" s="40"/>
      <c r="D266" s="239" t="s">
        <v>138</v>
      </c>
      <c r="E266" s="40"/>
      <c r="F266" s="240" t="s">
        <v>676</v>
      </c>
      <c r="G266" s="40"/>
      <c r="H266" s="40"/>
      <c r="I266" s="146"/>
      <c r="J266" s="40"/>
      <c r="K266" s="40"/>
      <c r="L266" s="44"/>
      <c r="M266" s="241"/>
      <c r="N266" s="242"/>
      <c r="O266" s="84"/>
      <c r="P266" s="84"/>
      <c r="Q266" s="84"/>
      <c r="R266" s="84"/>
      <c r="S266" s="84"/>
      <c r="T266" s="85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7" t="s">
        <v>138</v>
      </c>
      <c r="AU266" s="17" t="s">
        <v>81</v>
      </c>
    </row>
    <row r="267" s="2" customFormat="1" ht="16.5" customHeight="1">
      <c r="A267" s="38"/>
      <c r="B267" s="39"/>
      <c r="C267" s="265" t="s">
        <v>519</v>
      </c>
      <c r="D267" s="265" t="s">
        <v>282</v>
      </c>
      <c r="E267" s="266" t="s">
        <v>722</v>
      </c>
      <c r="F267" s="267" t="s">
        <v>723</v>
      </c>
      <c r="G267" s="268" t="s">
        <v>306</v>
      </c>
      <c r="H267" s="269">
        <v>3</v>
      </c>
      <c r="I267" s="270"/>
      <c r="J267" s="271">
        <f>ROUND(I267*H267,2)</f>
        <v>0</v>
      </c>
      <c r="K267" s="267" t="s">
        <v>19</v>
      </c>
      <c r="L267" s="272"/>
      <c r="M267" s="273" t="s">
        <v>19</v>
      </c>
      <c r="N267" s="274" t="s">
        <v>42</v>
      </c>
      <c r="O267" s="84"/>
      <c r="P267" s="235">
        <f>O267*H267</f>
        <v>0</v>
      </c>
      <c r="Q267" s="235">
        <v>0.02444</v>
      </c>
      <c r="R267" s="235">
        <f>Q267*H267</f>
        <v>0.073319999999999996</v>
      </c>
      <c r="S267" s="235">
        <v>0</v>
      </c>
      <c r="T267" s="236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37" t="s">
        <v>176</v>
      </c>
      <c r="AT267" s="237" t="s">
        <v>282</v>
      </c>
      <c r="AU267" s="237" t="s">
        <v>81</v>
      </c>
      <c r="AY267" s="17" t="s">
        <v>129</v>
      </c>
      <c r="BE267" s="238">
        <f>IF(N267="základní",J267,0)</f>
        <v>0</v>
      </c>
      <c r="BF267" s="238">
        <f>IF(N267="snížená",J267,0)</f>
        <v>0</v>
      </c>
      <c r="BG267" s="238">
        <f>IF(N267="zákl. přenesená",J267,0)</f>
        <v>0</v>
      </c>
      <c r="BH267" s="238">
        <f>IF(N267="sníž. přenesená",J267,0)</f>
        <v>0</v>
      </c>
      <c r="BI267" s="238">
        <f>IF(N267="nulová",J267,0)</f>
        <v>0</v>
      </c>
      <c r="BJ267" s="17" t="s">
        <v>78</v>
      </c>
      <c r="BK267" s="238">
        <f>ROUND(I267*H267,2)</f>
        <v>0</v>
      </c>
      <c r="BL267" s="17" t="s">
        <v>136</v>
      </c>
      <c r="BM267" s="237" t="s">
        <v>724</v>
      </c>
    </row>
    <row r="268" s="2" customFormat="1" ht="16.5" customHeight="1">
      <c r="A268" s="38"/>
      <c r="B268" s="39"/>
      <c r="C268" s="265" t="s">
        <v>725</v>
      </c>
      <c r="D268" s="265" t="s">
        <v>282</v>
      </c>
      <c r="E268" s="266" t="s">
        <v>726</v>
      </c>
      <c r="F268" s="267" t="s">
        <v>727</v>
      </c>
      <c r="G268" s="268" t="s">
        <v>306</v>
      </c>
      <c r="H268" s="269">
        <v>2</v>
      </c>
      <c r="I268" s="270"/>
      <c r="J268" s="271">
        <f>ROUND(I268*H268,2)</f>
        <v>0</v>
      </c>
      <c r="K268" s="267" t="s">
        <v>19</v>
      </c>
      <c r="L268" s="272"/>
      <c r="M268" s="273" t="s">
        <v>19</v>
      </c>
      <c r="N268" s="274" t="s">
        <v>42</v>
      </c>
      <c r="O268" s="84"/>
      <c r="P268" s="235">
        <f>O268*H268</f>
        <v>0</v>
      </c>
      <c r="Q268" s="235">
        <v>0.0014499999999999999</v>
      </c>
      <c r="R268" s="235">
        <f>Q268*H268</f>
        <v>0.0028999999999999998</v>
      </c>
      <c r="S268" s="235">
        <v>0</v>
      </c>
      <c r="T268" s="236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37" t="s">
        <v>176</v>
      </c>
      <c r="AT268" s="237" t="s">
        <v>282</v>
      </c>
      <c r="AU268" s="237" t="s">
        <v>81</v>
      </c>
      <c r="AY268" s="17" t="s">
        <v>129</v>
      </c>
      <c r="BE268" s="238">
        <f>IF(N268="základní",J268,0)</f>
        <v>0</v>
      </c>
      <c r="BF268" s="238">
        <f>IF(N268="snížená",J268,0)</f>
        <v>0</v>
      </c>
      <c r="BG268" s="238">
        <f>IF(N268="zákl. přenesená",J268,0)</f>
        <v>0</v>
      </c>
      <c r="BH268" s="238">
        <f>IF(N268="sníž. přenesená",J268,0)</f>
        <v>0</v>
      </c>
      <c r="BI268" s="238">
        <f>IF(N268="nulová",J268,0)</f>
        <v>0</v>
      </c>
      <c r="BJ268" s="17" t="s">
        <v>78</v>
      </c>
      <c r="BK268" s="238">
        <f>ROUND(I268*H268,2)</f>
        <v>0</v>
      </c>
      <c r="BL268" s="17" t="s">
        <v>136</v>
      </c>
      <c r="BM268" s="237" t="s">
        <v>728</v>
      </c>
    </row>
    <row r="269" s="2" customFormat="1" ht="16.5" customHeight="1">
      <c r="A269" s="38"/>
      <c r="B269" s="39"/>
      <c r="C269" s="265" t="s">
        <v>729</v>
      </c>
      <c r="D269" s="265" t="s">
        <v>282</v>
      </c>
      <c r="E269" s="266" t="s">
        <v>730</v>
      </c>
      <c r="F269" s="267" t="s">
        <v>731</v>
      </c>
      <c r="G269" s="268" t="s">
        <v>306</v>
      </c>
      <c r="H269" s="269">
        <v>2</v>
      </c>
      <c r="I269" s="270"/>
      <c r="J269" s="271">
        <f>ROUND(I269*H269,2)</f>
        <v>0</v>
      </c>
      <c r="K269" s="267" t="s">
        <v>19</v>
      </c>
      <c r="L269" s="272"/>
      <c r="M269" s="273" t="s">
        <v>19</v>
      </c>
      <c r="N269" s="274" t="s">
        <v>42</v>
      </c>
      <c r="O269" s="84"/>
      <c r="P269" s="235">
        <f>O269*H269</f>
        <v>0</v>
      </c>
      <c r="Q269" s="235">
        <v>0.0073000000000000001</v>
      </c>
      <c r="R269" s="235">
        <f>Q269*H269</f>
        <v>0.0146</v>
      </c>
      <c r="S269" s="235">
        <v>0</v>
      </c>
      <c r="T269" s="236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37" t="s">
        <v>176</v>
      </c>
      <c r="AT269" s="237" t="s">
        <v>282</v>
      </c>
      <c r="AU269" s="237" t="s">
        <v>81</v>
      </c>
      <c r="AY269" s="17" t="s">
        <v>129</v>
      </c>
      <c r="BE269" s="238">
        <f>IF(N269="základní",J269,0)</f>
        <v>0</v>
      </c>
      <c r="BF269" s="238">
        <f>IF(N269="snížená",J269,0)</f>
        <v>0</v>
      </c>
      <c r="BG269" s="238">
        <f>IF(N269="zákl. přenesená",J269,0)</f>
        <v>0</v>
      </c>
      <c r="BH269" s="238">
        <f>IF(N269="sníž. přenesená",J269,0)</f>
        <v>0</v>
      </c>
      <c r="BI269" s="238">
        <f>IF(N269="nulová",J269,0)</f>
        <v>0</v>
      </c>
      <c r="BJ269" s="17" t="s">
        <v>78</v>
      </c>
      <c r="BK269" s="238">
        <f>ROUND(I269*H269,2)</f>
        <v>0</v>
      </c>
      <c r="BL269" s="17" t="s">
        <v>136</v>
      </c>
      <c r="BM269" s="237" t="s">
        <v>732</v>
      </c>
    </row>
    <row r="270" s="2" customFormat="1" ht="16.5" customHeight="1">
      <c r="A270" s="38"/>
      <c r="B270" s="39"/>
      <c r="C270" s="226" t="s">
        <v>733</v>
      </c>
      <c r="D270" s="226" t="s">
        <v>131</v>
      </c>
      <c r="E270" s="227" t="s">
        <v>734</v>
      </c>
      <c r="F270" s="228" t="s">
        <v>735</v>
      </c>
      <c r="G270" s="229" t="s">
        <v>306</v>
      </c>
      <c r="H270" s="230">
        <v>2</v>
      </c>
      <c r="I270" s="231"/>
      <c r="J270" s="232">
        <f>ROUND(I270*H270,2)</f>
        <v>0</v>
      </c>
      <c r="K270" s="228" t="s">
        <v>135</v>
      </c>
      <c r="L270" s="44"/>
      <c r="M270" s="233" t="s">
        <v>19</v>
      </c>
      <c r="N270" s="234" t="s">
        <v>42</v>
      </c>
      <c r="O270" s="84"/>
      <c r="P270" s="235">
        <f>O270*H270</f>
        <v>0</v>
      </c>
      <c r="Q270" s="235">
        <v>0.0016000000000000001</v>
      </c>
      <c r="R270" s="235">
        <f>Q270*H270</f>
        <v>0.0032000000000000002</v>
      </c>
      <c r="S270" s="235">
        <v>0</v>
      </c>
      <c r="T270" s="236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37" t="s">
        <v>136</v>
      </c>
      <c r="AT270" s="237" t="s">
        <v>131</v>
      </c>
      <c r="AU270" s="237" t="s">
        <v>81</v>
      </c>
      <c r="AY270" s="17" t="s">
        <v>129</v>
      </c>
      <c r="BE270" s="238">
        <f>IF(N270="základní",J270,0)</f>
        <v>0</v>
      </c>
      <c r="BF270" s="238">
        <f>IF(N270="snížená",J270,0)</f>
        <v>0</v>
      </c>
      <c r="BG270" s="238">
        <f>IF(N270="zákl. přenesená",J270,0)</f>
        <v>0</v>
      </c>
      <c r="BH270" s="238">
        <f>IF(N270="sníž. přenesená",J270,0)</f>
        <v>0</v>
      </c>
      <c r="BI270" s="238">
        <f>IF(N270="nulová",J270,0)</f>
        <v>0</v>
      </c>
      <c r="BJ270" s="17" t="s">
        <v>78</v>
      </c>
      <c r="BK270" s="238">
        <f>ROUND(I270*H270,2)</f>
        <v>0</v>
      </c>
      <c r="BL270" s="17" t="s">
        <v>136</v>
      </c>
      <c r="BM270" s="237" t="s">
        <v>736</v>
      </c>
    </row>
    <row r="271" s="2" customFormat="1">
      <c r="A271" s="38"/>
      <c r="B271" s="39"/>
      <c r="C271" s="40"/>
      <c r="D271" s="239" t="s">
        <v>138</v>
      </c>
      <c r="E271" s="40"/>
      <c r="F271" s="240" t="s">
        <v>676</v>
      </c>
      <c r="G271" s="40"/>
      <c r="H271" s="40"/>
      <c r="I271" s="146"/>
      <c r="J271" s="40"/>
      <c r="K271" s="40"/>
      <c r="L271" s="44"/>
      <c r="M271" s="241"/>
      <c r="N271" s="242"/>
      <c r="O271" s="84"/>
      <c r="P271" s="84"/>
      <c r="Q271" s="84"/>
      <c r="R271" s="84"/>
      <c r="S271" s="84"/>
      <c r="T271" s="85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7" t="s">
        <v>138</v>
      </c>
      <c r="AU271" s="17" t="s">
        <v>81</v>
      </c>
    </row>
    <row r="272" s="2" customFormat="1" ht="16.5" customHeight="1">
      <c r="A272" s="38"/>
      <c r="B272" s="39"/>
      <c r="C272" s="265" t="s">
        <v>737</v>
      </c>
      <c r="D272" s="265" t="s">
        <v>282</v>
      </c>
      <c r="E272" s="266" t="s">
        <v>738</v>
      </c>
      <c r="F272" s="267" t="s">
        <v>739</v>
      </c>
      <c r="G272" s="268" t="s">
        <v>306</v>
      </c>
      <c r="H272" s="269">
        <v>1</v>
      </c>
      <c r="I272" s="270"/>
      <c r="J272" s="271">
        <f>ROUND(I272*H272,2)</f>
        <v>0</v>
      </c>
      <c r="K272" s="267" t="s">
        <v>19</v>
      </c>
      <c r="L272" s="272"/>
      <c r="M272" s="273" t="s">
        <v>19</v>
      </c>
      <c r="N272" s="274" t="s">
        <v>42</v>
      </c>
      <c r="O272" s="84"/>
      <c r="P272" s="235">
        <f>O272*H272</f>
        <v>0</v>
      </c>
      <c r="Q272" s="235">
        <v>0.02</v>
      </c>
      <c r="R272" s="235">
        <f>Q272*H272</f>
        <v>0.02</v>
      </c>
      <c r="S272" s="235">
        <v>0</v>
      </c>
      <c r="T272" s="236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37" t="s">
        <v>176</v>
      </c>
      <c r="AT272" s="237" t="s">
        <v>282</v>
      </c>
      <c r="AU272" s="237" t="s">
        <v>81</v>
      </c>
      <c r="AY272" s="17" t="s">
        <v>129</v>
      </c>
      <c r="BE272" s="238">
        <f>IF(N272="základní",J272,0)</f>
        <v>0</v>
      </c>
      <c r="BF272" s="238">
        <f>IF(N272="snížená",J272,0)</f>
        <v>0</v>
      </c>
      <c r="BG272" s="238">
        <f>IF(N272="zákl. přenesená",J272,0)</f>
        <v>0</v>
      </c>
      <c r="BH272" s="238">
        <f>IF(N272="sníž. přenesená",J272,0)</f>
        <v>0</v>
      </c>
      <c r="BI272" s="238">
        <f>IF(N272="nulová",J272,0)</f>
        <v>0</v>
      </c>
      <c r="BJ272" s="17" t="s">
        <v>78</v>
      </c>
      <c r="BK272" s="238">
        <f>ROUND(I272*H272,2)</f>
        <v>0</v>
      </c>
      <c r="BL272" s="17" t="s">
        <v>136</v>
      </c>
      <c r="BM272" s="237" t="s">
        <v>740</v>
      </c>
    </row>
    <row r="273" s="2" customFormat="1" ht="16.5" customHeight="1">
      <c r="A273" s="38"/>
      <c r="B273" s="39"/>
      <c r="C273" s="265" t="s">
        <v>741</v>
      </c>
      <c r="D273" s="265" t="s">
        <v>282</v>
      </c>
      <c r="E273" s="266" t="s">
        <v>742</v>
      </c>
      <c r="F273" s="267" t="s">
        <v>743</v>
      </c>
      <c r="G273" s="268" t="s">
        <v>306</v>
      </c>
      <c r="H273" s="269">
        <v>1</v>
      </c>
      <c r="I273" s="270"/>
      <c r="J273" s="271">
        <f>ROUND(I273*H273,2)</f>
        <v>0</v>
      </c>
      <c r="K273" s="267" t="s">
        <v>19</v>
      </c>
      <c r="L273" s="272"/>
      <c r="M273" s="273" t="s">
        <v>19</v>
      </c>
      <c r="N273" s="274" t="s">
        <v>42</v>
      </c>
      <c r="O273" s="84"/>
      <c r="P273" s="235">
        <f>O273*H273</f>
        <v>0</v>
      </c>
      <c r="Q273" s="235">
        <v>0.025999999999999999</v>
      </c>
      <c r="R273" s="235">
        <f>Q273*H273</f>
        <v>0.025999999999999999</v>
      </c>
      <c r="S273" s="235">
        <v>0</v>
      </c>
      <c r="T273" s="236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37" t="s">
        <v>176</v>
      </c>
      <c r="AT273" s="237" t="s">
        <v>282</v>
      </c>
      <c r="AU273" s="237" t="s">
        <v>81</v>
      </c>
      <c r="AY273" s="17" t="s">
        <v>129</v>
      </c>
      <c r="BE273" s="238">
        <f>IF(N273="základní",J273,0)</f>
        <v>0</v>
      </c>
      <c r="BF273" s="238">
        <f>IF(N273="snížená",J273,0)</f>
        <v>0</v>
      </c>
      <c r="BG273" s="238">
        <f>IF(N273="zákl. přenesená",J273,0)</f>
        <v>0</v>
      </c>
      <c r="BH273" s="238">
        <f>IF(N273="sníž. přenesená",J273,0)</f>
        <v>0</v>
      </c>
      <c r="BI273" s="238">
        <f>IF(N273="nulová",J273,0)</f>
        <v>0</v>
      </c>
      <c r="BJ273" s="17" t="s">
        <v>78</v>
      </c>
      <c r="BK273" s="238">
        <f>ROUND(I273*H273,2)</f>
        <v>0</v>
      </c>
      <c r="BL273" s="17" t="s">
        <v>136</v>
      </c>
      <c r="BM273" s="237" t="s">
        <v>744</v>
      </c>
    </row>
    <row r="274" s="2" customFormat="1" ht="16.5" customHeight="1">
      <c r="A274" s="38"/>
      <c r="B274" s="39"/>
      <c r="C274" s="226" t="s">
        <v>745</v>
      </c>
      <c r="D274" s="226" t="s">
        <v>131</v>
      </c>
      <c r="E274" s="227" t="s">
        <v>366</v>
      </c>
      <c r="F274" s="228" t="s">
        <v>367</v>
      </c>
      <c r="G274" s="229" t="s">
        <v>160</v>
      </c>
      <c r="H274" s="230">
        <v>30</v>
      </c>
      <c r="I274" s="231"/>
      <c r="J274" s="232">
        <f>ROUND(I274*H274,2)</f>
        <v>0</v>
      </c>
      <c r="K274" s="228" t="s">
        <v>19</v>
      </c>
      <c r="L274" s="44"/>
      <c r="M274" s="233" t="s">
        <v>19</v>
      </c>
      <c r="N274" s="234" t="s">
        <v>42</v>
      </c>
      <c r="O274" s="84"/>
      <c r="P274" s="235">
        <f>O274*H274</f>
        <v>0</v>
      </c>
      <c r="Q274" s="235">
        <v>0</v>
      </c>
      <c r="R274" s="235">
        <f>Q274*H274</f>
        <v>0</v>
      </c>
      <c r="S274" s="235">
        <v>0</v>
      </c>
      <c r="T274" s="236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37" t="s">
        <v>136</v>
      </c>
      <c r="AT274" s="237" t="s">
        <v>131</v>
      </c>
      <c r="AU274" s="237" t="s">
        <v>81</v>
      </c>
      <c r="AY274" s="17" t="s">
        <v>129</v>
      </c>
      <c r="BE274" s="238">
        <f>IF(N274="základní",J274,0)</f>
        <v>0</v>
      </c>
      <c r="BF274" s="238">
        <f>IF(N274="snížená",J274,0)</f>
        <v>0</v>
      </c>
      <c r="BG274" s="238">
        <f>IF(N274="zákl. přenesená",J274,0)</f>
        <v>0</v>
      </c>
      <c r="BH274" s="238">
        <f>IF(N274="sníž. přenesená",J274,0)</f>
        <v>0</v>
      </c>
      <c r="BI274" s="238">
        <f>IF(N274="nulová",J274,0)</f>
        <v>0</v>
      </c>
      <c r="BJ274" s="17" t="s">
        <v>78</v>
      </c>
      <c r="BK274" s="238">
        <f>ROUND(I274*H274,2)</f>
        <v>0</v>
      </c>
      <c r="BL274" s="17" t="s">
        <v>136</v>
      </c>
      <c r="BM274" s="237" t="s">
        <v>746</v>
      </c>
    </row>
    <row r="275" s="13" customFormat="1">
      <c r="A275" s="13"/>
      <c r="B275" s="243"/>
      <c r="C275" s="244"/>
      <c r="D275" s="239" t="s">
        <v>140</v>
      </c>
      <c r="E275" s="245" t="s">
        <v>19</v>
      </c>
      <c r="F275" s="246" t="s">
        <v>747</v>
      </c>
      <c r="G275" s="244"/>
      <c r="H275" s="247">
        <v>30</v>
      </c>
      <c r="I275" s="248"/>
      <c r="J275" s="244"/>
      <c r="K275" s="244"/>
      <c r="L275" s="249"/>
      <c r="M275" s="250"/>
      <c r="N275" s="251"/>
      <c r="O275" s="251"/>
      <c r="P275" s="251"/>
      <c r="Q275" s="251"/>
      <c r="R275" s="251"/>
      <c r="S275" s="251"/>
      <c r="T275" s="252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3" t="s">
        <v>140</v>
      </c>
      <c r="AU275" s="253" t="s">
        <v>81</v>
      </c>
      <c r="AV275" s="13" t="s">
        <v>81</v>
      </c>
      <c r="AW275" s="13" t="s">
        <v>33</v>
      </c>
      <c r="AX275" s="13" t="s">
        <v>78</v>
      </c>
      <c r="AY275" s="253" t="s">
        <v>129</v>
      </c>
    </row>
    <row r="276" s="2" customFormat="1" ht="21.75" customHeight="1">
      <c r="A276" s="38"/>
      <c r="B276" s="39"/>
      <c r="C276" s="226" t="s">
        <v>748</v>
      </c>
      <c r="D276" s="226" t="s">
        <v>131</v>
      </c>
      <c r="E276" s="227" t="s">
        <v>749</v>
      </c>
      <c r="F276" s="228" t="s">
        <v>750</v>
      </c>
      <c r="G276" s="229" t="s">
        <v>306</v>
      </c>
      <c r="H276" s="230">
        <v>2</v>
      </c>
      <c r="I276" s="231"/>
      <c r="J276" s="232">
        <f>ROUND(I276*H276,2)</f>
        <v>0</v>
      </c>
      <c r="K276" s="228" t="s">
        <v>19</v>
      </c>
      <c r="L276" s="44"/>
      <c r="M276" s="233" t="s">
        <v>19</v>
      </c>
      <c r="N276" s="234" t="s">
        <v>42</v>
      </c>
      <c r="O276" s="84"/>
      <c r="P276" s="235">
        <f>O276*H276</f>
        <v>0</v>
      </c>
      <c r="Q276" s="235">
        <v>0</v>
      </c>
      <c r="R276" s="235">
        <f>Q276*H276</f>
        <v>0</v>
      </c>
      <c r="S276" s="235">
        <v>0</v>
      </c>
      <c r="T276" s="236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37" t="s">
        <v>136</v>
      </c>
      <c r="AT276" s="237" t="s">
        <v>131</v>
      </c>
      <c r="AU276" s="237" t="s">
        <v>81</v>
      </c>
      <c r="AY276" s="17" t="s">
        <v>129</v>
      </c>
      <c r="BE276" s="238">
        <f>IF(N276="základní",J276,0)</f>
        <v>0</v>
      </c>
      <c r="BF276" s="238">
        <f>IF(N276="snížená",J276,0)</f>
        <v>0</v>
      </c>
      <c r="BG276" s="238">
        <f>IF(N276="zákl. přenesená",J276,0)</f>
        <v>0</v>
      </c>
      <c r="BH276" s="238">
        <f>IF(N276="sníž. přenesená",J276,0)</f>
        <v>0</v>
      </c>
      <c r="BI276" s="238">
        <f>IF(N276="nulová",J276,0)</f>
        <v>0</v>
      </c>
      <c r="BJ276" s="17" t="s">
        <v>78</v>
      </c>
      <c r="BK276" s="238">
        <f>ROUND(I276*H276,2)</f>
        <v>0</v>
      </c>
      <c r="BL276" s="17" t="s">
        <v>136</v>
      </c>
      <c r="BM276" s="237" t="s">
        <v>751</v>
      </c>
    </row>
    <row r="277" s="2" customFormat="1">
      <c r="A277" s="38"/>
      <c r="B277" s="39"/>
      <c r="C277" s="40"/>
      <c r="D277" s="239" t="s">
        <v>163</v>
      </c>
      <c r="E277" s="40"/>
      <c r="F277" s="240" t="s">
        <v>752</v>
      </c>
      <c r="G277" s="40"/>
      <c r="H277" s="40"/>
      <c r="I277" s="146"/>
      <c r="J277" s="40"/>
      <c r="K277" s="40"/>
      <c r="L277" s="44"/>
      <c r="M277" s="241"/>
      <c r="N277" s="242"/>
      <c r="O277" s="84"/>
      <c r="P277" s="84"/>
      <c r="Q277" s="84"/>
      <c r="R277" s="84"/>
      <c r="S277" s="84"/>
      <c r="T277" s="85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7" t="s">
        <v>163</v>
      </c>
      <c r="AU277" s="17" t="s">
        <v>81</v>
      </c>
    </row>
    <row r="278" s="2" customFormat="1" ht="16.5" customHeight="1">
      <c r="A278" s="38"/>
      <c r="B278" s="39"/>
      <c r="C278" s="226" t="s">
        <v>753</v>
      </c>
      <c r="D278" s="226" t="s">
        <v>131</v>
      </c>
      <c r="E278" s="227" t="s">
        <v>754</v>
      </c>
      <c r="F278" s="228" t="s">
        <v>755</v>
      </c>
      <c r="G278" s="229" t="s">
        <v>160</v>
      </c>
      <c r="H278" s="230">
        <v>15</v>
      </c>
      <c r="I278" s="231"/>
      <c r="J278" s="232">
        <f>ROUND(I278*H278,2)</f>
        <v>0</v>
      </c>
      <c r="K278" s="228" t="s">
        <v>135</v>
      </c>
      <c r="L278" s="44"/>
      <c r="M278" s="233" t="s">
        <v>19</v>
      </c>
      <c r="N278" s="234" t="s">
        <v>42</v>
      </c>
      <c r="O278" s="84"/>
      <c r="P278" s="235">
        <f>O278*H278</f>
        <v>0</v>
      </c>
      <c r="Q278" s="235">
        <v>0</v>
      </c>
      <c r="R278" s="235">
        <f>Q278*H278</f>
        <v>0</v>
      </c>
      <c r="S278" s="235">
        <v>0</v>
      </c>
      <c r="T278" s="236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37" t="s">
        <v>136</v>
      </c>
      <c r="AT278" s="237" t="s">
        <v>131</v>
      </c>
      <c r="AU278" s="237" t="s">
        <v>81</v>
      </c>
      <c r="AY278" s="17" t="s">
        <v>129</v>
      </c>
      <c r="BE278" s="238">
        <f>IF(N278="základní",J278,0)</f>
        <v>0</v>
      </c>
      <c r="BF278" s="238">
        <f>IF(N278="snížená",J278,0)</f>
        <v>0</v>
      </c>
      <c r="BG278" s="238">
        <f>IF(N278="zákl. přenesená",J278,0)</f>
        <v>0</v>
      </c>
      <c r="BH278" s="238">
        <f>IF(N278="sníž. přenesená",J278,0)</f>
        <v>0</v>
      </c>
      <c r="BI278" s="238">
        <f>IF(N278="nulová",J278,0)</f>
        <v>0</v>
      </c>
      <c r="BJ278" s="17" t="s">
        <v>78</v>
      </c>
      <c r="BK278" s="238">
        <f>ROUND(I278*H278,2)</f>
        <v>0</v>
      </c>
      <c r="BL278" s="17" t="s">
        <v>136</v>
      </c>
      <c r="BM278" s="237" t="s">
        <v>756</v>
      </c>
    </row>
    <row r="279" s="2" customFormat="1">
      <c r="A279" s="38"/>
      <c r="B279" s="39"/>
      <c r="C279" s="40"/>
      <c r="D279" s="239" t="s">
        <v>138</v>
      </c>
      <c r="E279" s="40"/>
      <c r="F279" s="240" t="s">
        <v>373</v>
      </c>
      <c r="G279" s="40"/>
      <c r="H279" s="40"/>
      <c r="I279" s="146"/>
      <c r="J279" s="40"/>
      <c r="K279" s="40"/>
      <c r="L279" s="44"/>
      <c r="M279" s="241"/>
      <c r="N279" s="242"/>
      <c r="O279" s="84"/>
      <c r="P279" s="84"/>
      <c r="Q279" s="84"/>
      <c r="R279" s="84"/>
      <c r="S279" s="84"/>
      <c r="T279" s="85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7" t="s">
        <v>138</v>
      </c>
      <c r="AU279" s="17" t="s">
        <v>81</v>
      </c>
    </row>
    <row r="280" s="2" customFormat="1" ht="16.5" customHeight="1">
      <c r="A280" s="38"/>
      <c r="B280" s="39"/>
      <c r="C280" s="226" t="s">
        <v>757</v>
      </c>
      <c r="D280" s="226" t="s">
        <v>131</v>
      </c>
      <c r="E280" s="227" t="s">
        <v>758</v>
      </c>
      <c r="F280" s="228" t="s">
        <v>759</v>
      </c>
      <c r="G280" s="229" t="s">
        <v>160</v>
      </c>
      <c r="H280" s="230">
        <v>15</v>
      </c>
      <c r="I280" s="231"/>
      <c r="J280" s="232">
        <f>ROUND(I280*H280,2)</f>
        <v>0</v>
      </c>
      <c r="K280" s="228" t="s">
        <v>135</v>
      </c>
      <c r="L280" s="44"/>
      <c r="M280" s="233" t="s">
        <v>19</v>
      </c>
      <c r="N280" s="234" t="s">
        <v>42</v>
      </c>
      <c r="O280" s="84"/>
      <c r="P280" s="235">
        <f>O280*H280</f>
        <v>0</v>
      </c>
      <c r="Q280" s="235">
        <v>0</v>
      </c>
      <c r="R280" s="235">
        <f>Q280*H280</f>
        <v>0</v>
      </c>
      <c r="S280" s="235">
        <v>0</v>
      </c>
      <c r="T280" s="236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37" t="s">
        <v>136</v>
      </c>
      <c r="AT280" s="237" t="s">
        <v>131</v>
      </c>
      <c r="AU280" s="237" t="s">
        <v>81</v>
      </c>
      <c r="AY280" s="17" t="s">
        <v>129</v>
      </c>
      <c r="BE280" s="238">
        <f>IF(N280="základní",J280,0)</f>
        <v>0</v>
      </c>
      <c r="BF280" s="238">
        <f>IF(N280="snížená",J280,0)</f>
        <v>0</v>
      </c>
      <c r="BG280" s="238">
        <f>IF(N280="zákl. přenesená",J280,0)</f>
        <v>0</v>
      </c>
      <c r="BH280" s="238">
        <f>IF(N280="sníž. přenesená",J280,0)</f>
        <v>0</v>
      </c>
      <c r="BI280" s="238">
        <f>IF(N280="nulová",J280,0)</f>
        <v>0</v>
      </c>
      <c r="BJ280" s="17" t="s">
        <v>78</v>
      </c>
      <c r="BK280" s="238">
        <f>ROUND(I280*H280,2)</f>
        <v>0</v>
      </c>
      <c r="BL280" s="17" t="s">
        <v>136</v>
      </c>
      <c r="BM280" s="237" t="s">
        <v>760</v>
      </c>
    </row>
    <row r="281" s="2" customFormat="1">
      <c r="A281" s="38"/>
      <c r="B281" s="39"/>
      <c r="C281" s="40"/>
      <c r="D281" s="239" t="s">
        <v>138</v>
      </c>
      <c r="E281" s="40"/>
      <c r="F281" s="240" t="s">
        <v>373</v>
      </c>
      <c r="G281" s="40"/>
      <c r="H281" s="40"/>
      <c r="I281" s="146"/>
      <c r="J281" s="40"/>
      <c r="K281" s="40"/>
      <c r="L281" s="44"/>
      <c r="M281" s="241"/>
      <c r="N281" s="242"/>
      <c r="O281" s="84"/>
      <c r="P281" s="84"/>
      <c r="Q281" s="84"/>
      <c r="R281" s="84"/>
      <c r="S281" s="84"/>
      <c r="T281" s="85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7" t="s">
        <v>138</v>
      </c>
      <c r="AU281" s="17" t="s">
        <v>81</v>
      </c>
    </row>
    <row r="282" s="2" customFormat="1" ht="16.5" customHeight="1">
      <c r="A282" s="38"/>
      <c r="B282" s="39"/>
      <c r="C282" s="226" t="s">
        <v>761</v>
      </c>
      <c r="D282" s="226" t="s">
        <v>131</v>
      </c>
      <c r="E282" s="227" t="s">
        <v>762</v>
      </c>
      <c r="F282" s="228" t="s">
        <v>763</v>
      </c>
      <c r="G282" s="229" t="s">
        <v>160</v>
      </c>
      <c r="H282" s="230">
        <v>30</v>
      </c>
      <c r="I282" s="231"/>
      <c r="J282" s="232">
        <f>ROUND(I282*H282,2)</f>
        <v>0</v>
      </c>
      <c r="K282" s="228" t="s">
        <v>135</v>
      </c>
      <c r="L282" s="44"/>
      <c r="M282" s="233" t="s">
        <v>19</v>
      </c>
      <c r="N282" s="234" t="s">
        <v>42</v>
      </c>
      <c r="O282" s="84"/>
      <c r="P282" s="235">
        <f>O282*H282</f>
        <v>0</v>
      </c>
      <c r="Q282" s="235">
        <v>0</v>
      </c>
      <c r="R282" s="235">
        <f>Q282*H282</f>
        <v>0</v>
      </c>
      <c r="S282" s="235">
        <v>0</v>
      </c>
      <c r="T282" s="236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37" t="s">
        <v>136</v>
      </c>
      <c r="AT282" s="237" t="s">
        <v>131</v>
      </c>
      <c r="AU282" s="237" t="s">
        <v>81</v>
      </c>
      <c r="AY282" s="17" t="s">
        <v>129</v>
      </c>
      <c r="BE282" s="238">
        <f>IF(N282="základní",J282,0)</f>
        <v>0</v>
      </c>
      <c r="BF282" s="238">
        <f>IF(N282="snížená",J282,0)</f>
        <v>0</v>
      </c>
      <c r="BG282" s="238">
        <f>IF(N282="zákl. přenesená",J282,0)</f>
        <v>0</v>
      </c>
      <c r="BH282" s="238">
        <f>IF(N282="sníž. přenesená",J282,0)</f>
        <v>0</v>
      </c>
      <c r="BI282" s="238">
        <f>IF(N282="nulová",J282,0)</f>
        <v>0</v>
      </c>
      <c r="BJ282" s="17" t="s">
        <v>78</v>
      </c>
      <c r="BK282" s="238">
        <f>ROUND(I282*H282,2)</f>
        <v>0</v>
      </c>
      <c r="BL282" s="17" t="s">
        <v>136</v>
      </c>
      <c r="BM282" s="237" t="s">
        <v>764</v>
      </c>
    </row>
    <row r="283" s="2" customFormat="1">
      <c r="A283" s="38"/>
      <c r="B283" s="39"/>
      <c r="C283" s="40"/>
      <c r="D283" s="239" t="s">
        <v>138</v>
      </c>
      <c r="E283" s="40"/>
      <c r="F283" s="240" t="s">
        <v>765</v>
      </c>
      <c r="G283" s="40"/>
      <c r="H283" s="40"/>
      <c r="I283" s="146"/>
      <c r="J283" s="40"/>
      <c r="K283" s="40"/>
      <c r="L283" s="44"/>
      <c r="M283" s="241"/>
      <c r="N283" s="242"/>
      <c r="O283" s="84"/>
      <c r="P283" s="84"/>
      <c r="Q283" s="84"/>
      <c r="R283" s="84"/>
      <c r="S283" s="84"/>
      <c r="T283" s="85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7" t="s">
        <v>138</v>
      </c>
      <c r="AU283" s="17" t="s">
        <v>81</v>
      </c>
    </row>
    <row r="284" s="13" customFormat="1">
      <c r="A284" s="13"/>
      <c r="B284" s="243"/>
      <c r="C284" s="244"/>
      <c r="D284" s="239" t="s">
        <v>140</v>
      </c>
      <c r="E284" s="245" t="s">
        <v>19</v>
      </c>
      <c r="F284" s="246" t="s">
        <v>747</v>
      </c>
      <c r="G284" s="244"/>
      <c r="H284" s="247">
        <v>30</v>
      </c>
      <c r="I284" s="248"/>
      <c r="J284" s="244"/>
      <c r="K284" s="244"/>
      <c r="L284" s="249"/>
      <c r="M284" s="250"/>
      <c r="N284" s="251"/>
      <c r="O284" s="251"/>
      <c r="P284" s="251"/>
      <c r="Q284" s="251"/>
      <c r="R284" s="251"/>
      <c r="S284" s="251"/>
      <c r="T284" s="252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3" t="s">
        <v>140</v>
      </c>
      <c r="AU284" s="253" t="s">
        <v>81</v>
      </c>
      <c r="AV284" s="13" t="s">
        <v>81</v>
      </c>
      <c r="AW284" s="13" t="s">
        <v>33</v>
      </c>
      <c r="AX284" s="13" t="s">
        <v>78</v>
      </c>
      <c r="AY284" s="253" t="s">
        <v>129</v>
      </c>
    </row>
    <row r="285" s="2" customFormat="1" ht="16.5" customHeight="1">
      <c r="A285" s="38"/>
      <c r="B285" s="39"/>
      <c r="C285" s="265" t="s">
        <v>766</v>
      </c>
      <c r="D285" s="265" t="s">
        <v>282</v>
      </c>
      <c r="E285" s="266" t="s">
        <v>767</v>
      </c>
      <c r="F285" s="267" t="s">
        <v>768</v>
      </c>
      <c r="G285" s="268" t="s">
        <v>306</v>
      </c>
      <c r="H285" s="269">
        <v>6</v>
      </c>
      <c r="I285" s="270"/>
      <c r="J285" s="271">
        <f>ROUND(I285*H285,2)</f>
        <v>0</v>
      </c>
      <c r="K285" s="267" t="s">
        <v>19</v>
      </c>
      <c r="L285" s="272"/>
      <c r="M285" s="273" t="s">
        <v>19</v>
      </c>
      <c r="N285" s="274" t="s">
        <v>42</v>
      </c>
      <c r="O285" s="84"/>
      <c r="P285" s="235">
        <f>O285*H285</f>
        <v>0</v>
      </c>
      <c r="Q285" s="235">
        <v>0</v>
      </c>
      <c r="R285" s="235">
        <f>Q285*H285</f>
        <v>0</v>
      </c>
      <c r="S285" s="235">
        <v>0</v>
      </c>
      <c r="T285" s="236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37" t="s">
        <v>176</v>
      </c>
      <c r="AT285" s="237" t="s">
        <v>282</v>
      </c>
      <c r="AU285" s="237" t="s">
        <v>81</v>
      </c>
      <c r="AY285" s="17" t="s">
        <v>129</v>
      </c>
      <c r="BE285" s="238">
        <f>IF(N285="základní",J285,0)</f>
        <v>0</v>
      </c>
      <c r="BF285" s="238">
        <f>IF(N285="snížená",J285,0)</f>
        <v>0</v>
      </c>
      <c r="BG285" s="238">
        <f>IF(N285="zákl. přenesená",J285,0)</f>
        <v>0</v>
      </c>
      <c r="BH285" s="238">
        <f>IF(N285="sníž. přenesená",J285,0)</f>
        <v>0</v>
      </c>
      <c r="BI285" s="238">
        <f>IF(N285="nulová",J285,0)</f>
        <v>0</v>
      </c>
      <c r="BJ285" s="17" t="s">
        <v>78</v>
      </c>
      <c r="BK285" s="238">
        <f>ROUND(I285*H285,2)</f>
        <v>0</v>
      </c>
      <c r="BL285" s="17" t="s">
        <v>136</v>
      </c>
      <c r="BM285" s="237" t="s">
        <v>769</v>
      </c>
    </row>
    <row r="286" s="13" customFormat="1">
      <c r="A286" s="13"/>
      <c r="B286" s="243"/>
      <c r="C286" s="244"/>
      <c r="D286" s="239" t="s">
        <v>140</v>
      </c>
      <c r="E286" s="245" t="s">
        <v>19</v>
      </c>
      <c r="F286" s="246" t="s">
        <v>770</v>
      </c>
      <c r="G286" s="244"/>
      <c r="H286" s="247">
        <v>6</v>
      </c>
      <c r="I286" s="248"/>
      <c r="J286" s="244"/>
      <c r="K286" s="244"/>
      <c r="L286" s="249"/>
      <c r="M286" s="250"/>
      <c r="N286" s="251"/>
      <c r="O286" s="251"/>
      <c r="P286" s="251"/>
      <c r="Q286" s="251"/>
      <c r="R286" s="251"/>
      <c r="S286" s="251"/>
      <c r="T286" s="252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3" t="s">
        <v>140</v>
      </c>
      <c r="AU286" s="253" t="s">
        <v>81</v>
      </c>
      <c r="AV286" s="13" t="s">
        <v>81</v>
      </c>
      <c r="AW286" s="13" t="s">
        <v>33</v>
      </c>
      <c r="AX286" s="13" t="s">
        <v>78</v>
      </c>
      <c r="AY286" s="253" t="s">
        <v>129</v>
      </c>
    </row>
    <row r="287" s="2" customFormat="1" ht="16.5" customHeight="1">
      <c r="A287" s="38"/>
      <c r="B287" s="39"/>
      <c r="C287" s="265" t="s">
        <v>771</v>
      </c>
      <c r="D287" s="265" t="s">
        <v>282</v>
      </c>
      <c r="E287" s="266" t="s">
        <v>772</v>
      </c>
      <c r="F287" s="267" t="s">
        <v>773</v>
      </c>
      <c r="G287" s="268" t="s">
        <v>306</v>
      </c>
      <c r="H287" s="269">
        <v>12</v>
      </c>
      <c r="I287" s="270"/>
      <c r="J287" s="271">
        <f>ROUND(I287*H287,2)</f>
        <v>0</v>
      </c>
      <c r="K287" s="267" t="s">
        <v>19</v>
      </c>
      <c r="L287" s="272"/>
      <c r="M287" s="273" t="s">
        <v>19</v>
      </c>
      <c r="N287" s="274" t="s">
        <v>42</v>
      </c>
      <c r="O287" s="84"/>
      <c r="P287" s="235">
        <f>O287*H287</f>
        <v>0</v>
      </c>
      <c r="Q287" s="235">
        <v>0</v>
      </c>
      <c r="R287" s="235">
        <f>Q287*H287</f>
        <v>0</v>
      </c>
      <c r="S287" s="235">
        <v>0</v>
      </c>
      <c r="T287" s="236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37" t="s">
        <v>176</v>
      </c>
      <c r="AT287" s="237" t="s">
        <v>282</v>
      </c>
      <c r="AU287" s="237" t="s">
        <v>81</v>
      </c>
      <c r="AY287" s="17" t="s">
        <v>129</v>
      </c>
      <c r="BE287" s="238">
        <f>IF(N287="základní",J287,0)</f>
        <v>0</v>
      </c>
      <c r="BF287" s="238">
        <f>IF(N287="snížená",J287,0)</f>
        <v>0</v>
      </c>
      <c r="BG287" s="238">
        <f>IF(N287="zákl. přenesená",J287,0)</f>
        <v>0</v>
      </c>
      <c r="BH287" s="238">
        <f>IF(N287="sníž. přenesená",J287,0)</f>
        <v>0</v>
      </c>
      <c r="BI287" s="238">
        <f>IF(N287="nulová",J287,0)</f>
        <v>0</v>
      </c>
      <c r="BJ287" s="17" t="s">
        <v>78</v>
      </c>
      <c r="BK287" s="238">
        <f>ROUND(I287*H287,2)</f>
        <v>0</v>
      </c>
      <c r="BL287" s="17" t="s">
        <v>136</v>
      </c>
      <c r="BM287" s="237" t="s">
        <v>774</v>
      </c>
    </row>
    <row r="288" s="13" customFormat="1">
      <c r="A288" s="13"/>
      <c r="B288" s="243"/>
      <c r="C288" s="244"/>
      <c r="D288" s="239" t="s">
        <v>140</v>
      </c>
      <c r="E288" s="245" t="s">
        <v>19</v>
      </c>
      <c r="F288" s="246" t="s">
        <v>775</v>
      </c>
      <c r="G288" s="244"/>
      <c r="H288" s="247">
        <v>12</v>
      </c>
      <c r="I288" s="248"/>
      <c r="J288" s="244"/>
      <c r="K288" s="244"/>
      <c r="L288" s="249"/>
      <c r="M288" s="250"/>
      <c r="N288" s="251"/>
      <c r="O288" s="251"/>
      <c r="P288" s="251"/>
      <c r="Q288" s="251"/>
      <c r="R288" s="251"/>
      <c r="S288" s="251"/>
      <c r="T288" s="252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3" t="s">
        <v>140</v>
      </c>
      <c r="AU288" s="253" t="s">
        <v>81</v>
      </c>
      <c r="AV288" s="13" t="s">
        <v>81</v>
      </c>
      <c r="AW288" s="13" t="s">
        <v>33</v>
      </c>
      <c r="AX288" s="13" t="s">
        <v>78</v>
      </c>
      <c r="AY288" s="253" t="s">
        <v>129</v>
      </c>
    </row>
    <row r="289" s="2" customFormat="1" ht="16.5" customHeight="1">
      <c r="A289" s="38"/>
      <c r="B289" s="39"/>
      <c r="C289" s="265" t="s">
        <v>776</v>
      </c>
      <c r="D289" s="265" t="s">
        <v>282</v>
      </c>
      <c r="E289" s="266" t="s">
        <v>777</v>
      </c>
      <c r="F289" s="267" t="s">
        <v>778</v>
      </c>
      <c r="G289" s="268" t="s">
        <v>306</v>
      </c>
      <c r="H289" s="269">
        <v>8</v>
      </c>
      <c r="I289" s="270"/>
      <c r="J289" s="271">
        <f>ROUND(I289*H289,2)</f>
        <v>0</v>
      </c>
      <c r="K289" s="267" t="s">
        <v>19</v>
      </c>
      <c r="L289" s="272"/>
      <c r="M289" s="273" t="s">
        <v>19</v>
      </c>
      <c r="N289" s="274" t="s">
        <v>42</v>
      </c>
      <c r="O289" s="84"/>
      <c r="P289" s="235">
        <f>O289*H289</f>
        <v>0</v>
      </c>
      <c r="Q289" s="235">
        <v>0</v>
      </c>
      <c r="R289" s="235">
        <f>Q289*H289</f>
        <v>0</v>
      </c>
      <c r="S289" s="235">
        <v>0</v>
      </c>
      <c r="T289" s="236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37" t="s">
        <v>176</v>
      </c>
      <c r="AT289" s="237" t="s">
        <v>282</v>
      </c>
      <c r="AU289" s="237" t="s">
        <v>81</v>
      </c>
      <c r="AY289" s="17" t="s">
        <v>129</v>
      </c>
      <c r="BE289" s="238">
        <f>IF(N289="základní",J289,0)</f>
        <v>0</v>
      </c>
      <c r="BF289" s="238">
        <f>IF(N289="snížená",J289,0)</f>
        <v>0</v>
      </c>
      <c r="BG289" s="238">
        <f>IF(N289="zákl. přenesená",J289,0)</f>
        <v>0</v>
      </c>
      <c r="BH289" s="238">
        <f>IF(N289="sníž. přenesená",J289,0)</f>
        <v>0</v>
      </c>
      <c r="BI289" s="238">
        <f>IF(N289="nulová",J289,0)</f>
        <v>0</v>
      </c>
      <c r="BJ289" s="17" t="s">
        <v>78</v>
      </c>
      <c r="BK289" s="238">
        <f>ROUND(I289*H289,2)</f>
        <v>0</v>
      </c>
      <c r="BL289" s="17" t="s">
        <v>136</v>
      </c>
      <c r="BM289" s="237" t="s">
        <v>779</v>
      </c>
    </row>
    <row r="290" s="13" customFormat="1">
      <c r="A290" s="13"/>
      <c r="B290" s="243"/>
      <c r="C290" s="244"/>
      <c r="D290" s="239" t="s">
        <v>140</v>
      </c>
      <c r="E290" s="245" t="s">
        <v>19</v>
      </c>
      <c r="F290" s="246" t="s">
        <v>780</v>
      </c>
      <c r="G290" s="244"/>
      <c r="H290" s="247">
        <v>8</v>
      </c>
      <c r="I290" s="248"/>
      <c r="J290" s="244"/>
      <c r="K290" s="244"/>
      <c r="L290" s="249"/>
      <c r="M290" s="250"/>
      <c r="N290" s="251"/>
      <c r="O290" s="251"/>
      <c r="P290" s="251"/>
      <c r="Q290" s="251"/>
      <c r="R290" s="251"/>
      <c r="S290" s="251"/>
      <c r="T290" s="252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3" t="s">
        <v>140</v>
      </c>
      <c r="AU290" s="253" t="s">
        <v>81</v>
      </c>
      <c r="AV290" s="13" t="s">
        <v>81</v>
      </c>
      <c r="AW290" s="13" t="s">
        <v>33</v>
      </c>
      <c r="AX290" s="13" t="s">
        <v>78</v>
      </c>
      <c r="AY290" s="253" t="s">
        <v>129</v>
      </c>
    </row>
    <row r="291" s="2" customFormat="1" ht="16.5" customHeight="1">
      <c r="A291" s="38"/>
      <c r="B291" s="39"/>
      <c r="C291" s="226" t="s">
        <v>781</v>
      </c>
      <c r="D291" s="226" t="s">
        <v>131</v>
      </c>
      <c r="E291" s="227" t="s">
        <v>782</v>
      </c>
      <c r="F291" s="228" t="s">
        <v>783</v>
      </c>
      <c r="G291" s="229" t="s">
        <v>306</v>
      </c>
      <c r="H291" s="230">
        <v>2</v>
      </c>
      <c r="I291" s="231"/>
      <c r="J291" s="232">
        <f>ROUND(I291*H291,2)</f>
        <v>0</v>
      </c>
      <c r="K291" s="228" t="s">
        <v>135</v>
      </c>
      <c r="L291" s="44"/>
      <c r="M291" s="233" t="s">
        <v>19</v>
      </c>
      <c r="N291" s="234" t="s">
        <v>42</v>
      </c>
      <c r="O291" s="84"/>
      <c r="P291" s="235">
        <f>O291*H291</f>
        <v>0</v>
      </c>
      <c r="Q291" s="235">
        <v>0.12303</v>
      </c>
      <c r="R291" s="235">
        <f>Q291*H291</f>
        <v>0.24606</v>
      </c>
      <c r="S291" s="235">
        <v>0</v>
      </c>
      <c r="T291" s="236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37" t="s">
        <v>136</v>
      </c>
      <c r="AT291" s="237" t="s">
        <v>131</v>
      </c>
      <c r="AU291" s="237" t="s">
        <v>81</v>
      </c>
      <c r="AY291" s="17" t="s">
        <v>129</v>
      </c>
      <c r="BE291" s="238">
        <f>IF(N291="základní",J291,0)</f>
        <v>0</v>
      </c>
      <c r="BF291" s="238">
        <f>IF(N291="snížená",J291,0)</f>
        <v>0</v>
      </c>
      <c r="BG291" s="238">
        <f>IF(N291="zákl. přenesená",J291,0)</f>
        <v>0</v>
      </c>
      <c r="BH291" s="238">
        <f>IF(N291="sníž. přenesená",J291,0)</f>
        <v>0</v>
      </c>
      <c r="BI291" s="238">
        <f>IF(N291="nulová",J291,0)</f>
        <v>0</v>
      </c>
      <c r="BJ291" s="17" t="s">
        <v>78</v>
      </c>
      <c r="BK291" s="238">
        <f>ROUND(I291*H291,2)</f>
        <v>0</v>
      </c>
      <c r="BL291" s="17" t="s">
        <v>136</v>
      </c>
      <c r="BM291" s="237" t="s">
        <v>784</v>
      </c>
    </row>
    <row r="292" s="2" customFormat="1">
      <c r="A292" s="38"/>
      <c r="B292" s="39"/>
      <c r="C292" s="40"/>
      <c r="D292" s="239" t="s">
        <v>138</v>
      </c>
      <c r="E292" s="40"/>
      <c r="F292" s="240" t="s">
        <v>785</v>
      </c>
      <c r="G292" s="40"/>
      <c r="H292" s="40"/>
      <c r="I292" s="146"/>
      <c r="J292" s="40"/>
      <c r="K292" s="40"/>
      <c r="L292" s="44"/>
      <c r="M292" s="241"/>
      <c r="N292" s="242"/>
      <c r="O292" s="84"/>
      <c r="P292" s="84"/>
      <c r="Q292" s="84"/>
      <c r="R292" s="84"/>
      <c r="S292" s="84"/>
      <c r="T292" s="85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7" t="s">
        <v>138</v>
      </c>
      <c r="AU292" s="17" t="s">
        <v>81</v>
      </c>
    </row>
    <row r="293" s="2" customFormat="1" ht="16.5" customHeight="1">
      <c r="A293" s="38"/>
      <c r="B293" s="39"/>
      <c r="C293" s="265" t="s">
        <v>786</v>
      </c>
      <c r="D293" s="265" t="s">
        <v>282</v>
      </c>
      <c r="E293" s="266" t="s">
        <v>787</v>
      </c>
      <c r="F293" s="267" t="s">
        <v>788</v>
      </c>
      <c r="G293" s="268" t="s">
        <v>306</v>
      </c>
      <c r="H293" s="269">
        <v>2</v>
      </c>
      <c r="I293" s="270"/>
      <c r="J293" s="271">
        <f>ROUND(I293*H293,2)</f>
        <v>0</v>
      </c>
      <c r="K293" s="267" t="s">
        <v>19</v>
      </c>
      <c r="L293" s="272"/>
      <c r="M293" s="273" t="s">
        <v>19</v>
      </c>
      <c r="N293" s="274" t="s">
        <v>42</v>
      </c>
      <c r="O293" s="84"/>
      <c r="P293" s="235">
        <f>O293*H293</f>
        <v>0</v>
      </c>
      <c r="Q293" s="235">
        <v>0.011299999999999999</v>
      </c>
      <c r="R293" s="235">
        <f>Q293*H293</f>
        <v>0.022599999999999999</v>
      </c>
      <c r="S293" s="235">
        <v>0</v>
      </c>
      <c r="T293" s="236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37" t="s">
        <v>176</v>
      </c>
      <c r="AT293" s="237" t="s">
        <v>282</v>
      </c>
      <c r="AU293" s="237" t="s">
        <v>81</v>
      </c>
      <c r="AY293" s="17" t="s">
        <v>129</v>
      </c>
      <c r="BE293" s="238">
        <f>IF(N293="základní",J293,0)</f>
        <v>0</v>
      </c>
      <c r="BF293" s="238">
        <f>IF(N293="snížená",J293,0)</f>
        <v>0</v>
      </c>
      <c r="BG293" s="238">
        <f>IF(N293="zákl. přenesená",J293,0)</f>
        <v>0</v>
      </c>
      <c r="BH293" s="238">
        <f>IF(N293="sníž. přenesená",J293,0)</f>
        <v>0</v>
      </c>
      <c r="BI293" s="238">
        <f>IF(N293="nulová",J293,0)</f>
        <v>0</v>
      </c>
      <c r="BJ293" s="17" t="s">
        <v>78</v>
      </c>
      <c r="BK293" s="238">
        <f>ROUND(I293*H293,2)</f>
        <v>0</v>
      </c>
      <c r="BL293" s="17" t="s">
        <v>136</v>
      </c>
      <c r="BM293" s="237" t="s">
        <v>789</v>
      </c>
    </row>
    <row r="294" s="2" customFormat="1" ht="16.5" customHeight="1">
      <c r="A294" s="38"/>
      <c r="B294" s="39"/>
      <c r="C294" s="265" t="s">
        <v>790</v>
      </c>
      <c r="D294" s="265" t="s">
        <v>282</v>
      </c>
      <c r="E294" s="266" t="s">
        <v>791</v>
      </c>
      <c r="F294" s="267" t="s">
        <v>792</v>
      </c>
      <c r="G294" s="268" t="s">
        <v>306</v>
      </c>
      <c r="H294" s="269">
        <v>2</v>
      </c>
      <c r="I294" s="270"/>
      <c r="J294" s="271">
        <f>ROUND(I294*H294,2)</f>
        <v>0</v>
      </c>
      <c r="K294" s="267" t="s">
        <v>19</v>
      </c>
      <c r="L294" s="272"/>
      <c r="M294" s="273" t="s">
        <v>19</v>
      </c>
      <c r="N294" s="274" t="s">
        <v>42</v>
      </c>
      <c r="O294" s="84"/>
      <c r="P294" s="235">
        <f>O294*H294</f>
        <v>0</v>
      </c>
      <c r="Q294" s="235">
        <v>0.00064999999999999997</v>
      </c>
      <c r="R294" s="235">
        <f>Q294*H294</f>
        <v>0.0012999999999999999</v>
      </c>
      <c r="S294" s="235">
        <v>0</v>
      </c>
      <c r="T294" s="236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37" t="s">
        <v>176</v>
      </c>
      <c r="AT294" s="237" t="s">
        <v>282</v>
      </c>
      <c r="AU294" s="237" t="s">
        <v>81</v>
      </c>
      <c r="AY294" s="17" t="s">
        <v>129</v>
      </c>
      <c r="BE294" s="238">
        <f>IF(N294="základní",J294,0)</f>
        <v>0</v>
      </c>
      <c r="BF294" s="238">
        <f>IF(N294="snížená",J294,0)</f>
        <v>0</v>
      </c>
      <c r="BG294" s="238">
        <f>IF(N294="zákl. přenesená",J294,0)</f>
        <v>0</v>
      </c>
      <c r="BH294" s="238">
        <f>IF(N294="sníž. přenesená",J294,0)</f>
        <v>0</v>
      </c>
      <c r="BI294" s="238">
        <f>IF(N294="nulová",J294,0)</f>
        <v>0</v>
      </c>
      <c r="BJ294" s="17" t="s">
        <v>78</v>
      </c>
      <c r="BK294" s="238">
        <f>ROUND(I294*H294,2)</f>
        <v>0</v>
      </c>
      <c r="BL294" s="17" t="s">
        <v>136</v>
      </c>
      <c r="BM294" s="237" t="s">
        <v>793</v>
      </c>
    </row>
    <row r="295" s="2" customFormat="1" ht="16.5" customHeight="1">
      <c r="A295" s="38"/>
      <c r="B295" s="39"/>
      <c r="C295" s="226" t="s">
        <v>794</v>
      </c>
      <c r="D295" s="226" t="s">
        <v>131</v>
      </c>
      <c r="E295" s="227" t="s">
        <v>795</v>
      </c>
      <c r="F295" s="228" t="s">
        <v>796</v>
      </c>
      <c r="G295" s="229" t="s">
        <v>160</v>
      </c>
      <c r="H295" s="230">
        <v>30</v>
      </c>
      <c r="I295" s="231"/>
      <c r="J295" s="232">
        <f>ROUND(I295*H295,2)</f>
        <v>0</v>
      </c>
      <c r="K295" s="228" t="s">
        <v>135</v>
      </c>
      <c r="L295" s="44"/>
      <c r="M295" s="233" t="s">
        <v>19</v>
      </c>
      <c r="N295" s="234" t="s">
        <v>42</v>
      </c>
      <c r="O295" s="84"/>
      <c r="P295" s="235">
        <f>O295*H295</f>
        <v>0</v>
      </c>
      <c r="Q295" s="235">
        <v>0.00019000000000000001</v>
      </c>
      <c r="R295" s="235">
        <f>Q295*H295</f>
        <v>0.0057000000000000002</v>
      </c>
      <c r="S295" s="235">
        <v>0</v>
      </c>
      <c r="T295" s="236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37" t="s">
        <v>136</v>
      </c>
      <c r="AT295" s="237" t="s">
        <v>131</v>
      </c>
      <c r="AU295" s="237" t="s">
        <v>81</v>
      </c>
      <c r="AY295" s="17" t="s">
        <v>129</v>
      </c>
      <c r="BE295" s="238">
        <f>IF(N295="základní",J295,0)</f>
        <v>0</v>
      </c>
      <c r="BF295" s="238">
        <f>IF(N295="snížená",J295,0)</f>
        <v>0</v>
      </c>
      <c r="BG295" s="238">
        <f>IF(N295="zákl. přenesená",J295,0)</f>
        <v>0</v>
      </c>
      <c r="BH295" s="238">
        <f>IF(N295="sníž. přenesená",J295,0)</f>
        <v>0</v>
      </c>
      <c r="BI295" s="238">
        <f>IF(N295="nulová",J295,0)</f>
        <v>0</v>
      </c>
      <c r="BJ295" s="17" t="s">
        <v>78</v>
      </c>
      <c r="BK295" s="238">
        <f>ROUND(I295*H295,2)</f>
        <v>0</v>
      </c>
      <c r="BL295" s="17" t="s">
        <v>136</v>
      </c>
      <c r="BM295" s="237" t="s">
        <v>797</v>
      </c>
    </row>
    <row r="296" s="2" customFormat="1">
      <c r="A296" s="38"/>
      <c r="B296" s="39"/>
      <c r="C296" s="40"/>
      <c r="D296" s="239" t="s">
        <v>163</v>
      </c>
      <c r="E296" s="40"/>
      <c r="F296" s="240" t="s">
        <v>798</v>
      </c>
      <c r="G296" s="40"/>
      <c r="H296" s="40"/>
      <c r="I296" s="146"/>
      <c r="J296" s="40"/>
      <c r="K296" s="40"/>
      <c r="L296" s="44"/>
      <c r="M296" s="241"/>
      <c r="N296" s="242"/>
      <c r="O296" s="84"/>
      <c r="P296" s="84"/>
      <c r="Q296" s="84"/>
      <c r="R296" s="84"/>
      <c r="S296" s="84"/>
      <c r="T296" s="85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7" t="s">
        <v>163</v>
      </c>
      <c r="AU296" s="17" t="s">
        <v>81</v>
      </c>
    </row>
    <row r="297" s="13" customFormat="1">
      <c r="A297" s="13"/>
      <c r="B297" s="243"/>
      <c r="C297" s="244"/>
      <c r="D297" s="239" t="s">
        <v>140</v>
      </c>
      <c r="E297" s="245" t="s">
        <v>19</v>
      </c>
      <c r="F297" s="246" t="s">
        <v>747</v>
      </c>
      <c r="G297" s="244"/>
      <c r="H297" s="247">
        <v>30</v>
      </c>
      <c r="I297" s="248"/>
      <c r="J297" s="244"/>
      <c r="K297" s="244"/>
      <c r="L297" s="249"/>
      <c r="M297" s="250"/>
      <c r="N297" s="251"/>
      <c r="O297" s="251"/>
      <c r="P297" s="251"/>
      <c r="Q297" s="251"/>
      <c r="R297" s="251"/>
      <c r="S297" s="251"/>
      <c r="T297" s="252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3" t="s">
        <v>140</v>
      </c>
      <c r="AU297" s="253" t="s">
        <v>81</v>
      </c>
      <c r="AV297" s="13" t="s">
        <v>81</v>
      </c>
      <c r="AW297" s="13" t="s">
        <v>33</v>
      </c>
      <c r="AX297" s="13" t="s">
        <v>78</v>
      </c>
      <c r="AY297" s="253" t="s">
        <v>129</v>
      </c>
    </row>
    <row r="298" s="2" customFormat="1" ht="16.5" customHeight="1">
      <c r="A298" s="38"/>
      <c r="B298" s="39"/>
      <c r="C298" s="226" t="s">
        <v>799</v>
      </c>
      <c r="D298" s="226" t="s">
        <v>131</v>
      </c>
      <c r="E298" s="227" t="s">
        <v>800</v>
      </c>
      <c r="F298" s="228" t="s">
        <v>801</v>
      </c>
      <c r="G298" s="229" t="s">
        <v>160</v>
      </c>
      <c r="H298" s="230">
        <v>30</v>
      </c>
      <c r="I298" s="231"/>
      <c r="J298" s="232">
        <f>ROUND(I298*H298,2)</f>
        <v>0</v>
      </c>
      <c r="K298" s="228" t="s">
        <v>135</v>
      </c>
      <c r="L298" s="44"/>
      <c r="M298" s="233" t="s">
        <v>19</v>
      </c>
      <c r="N298" s="234" t="s">
        <v>42</v>
      </c>
      <c r="O298" s="84"/>
      <c r="P298" s="235">
        <f>O298*H298</f>
        <v>0</v>
      </c>
      <c r="Q298" s="235">
        <v>9.0000000000000006E-05</v>
      </c>
      <c r="R298" s="235">
        <f>Q298*H298</f>
        <v>0.0027000000000000001</v>
      </c>
      <c r="S298" s="235">
        <v>0</v>
      </c>
      <c r="T298" s="236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37" t="s">
        <v>136</v>
      </c>
      <c r="AT298" s="237" t="s">
        <v>131</v>
      </c>
      <c r="AU298" s="237" t="s">
        <v>81</v>
      </c>
      <c r="AY298" s="17" t="s">
        <v>129</v>
      </c>
      <c r="BE298" s="238">
        <f>IF(N298="základní",J298,0)</f>
        <v>0</v>
      </c>
      <c r="BF298" s="238">
        <f>IF(N298="snížená",J298,0)</f>
        <v>0</v>
      </c>
      <c r="BG298" s="238">
        <f>IF(N298="zákl. přenesená",J298,0)</f>
        <v>0</v>
      </c>
      <c r="BH298" s="238">
        <f>IF(N298="sníž. přenesená",J298,0)</f>
        <v>0</v>
      </c>
      <c r="BI298" s="238">
        <f>IF(N298="nulová",J298,0)</f>
        <v>0</v>
      </c>
      <c r="BJ298" s="17" t="s">
        <v>78</v>
      </c>
      <c r="BK298" s="238">
        <f>ROUND(I298*H298,2)</f>
        <v>0</v>
      </c>
      <c r="BL298" s="17" t="s">
        <v>136</v>
      </c>
      <c r="BM298" s="237" t="s">
        <v>802</v>
      </c>
    </row>
    <row r="299" s="12" customFormat="1" ht="22.8" customHeight="1">
      <c r="A299" s="12"/>
      <c r="B299" s="210"/>
      <c r="C299" s="211"/>
      <c r="D299" s="212" t="s">
        <v>70</v>
      </c>
      <c r="E299" s="224" t="s">
        <v>181</v>
      </c>
      <c r="F299" s="224" t="s">
        <v>803</v>
      </c>
      <c r="G299" s="211"/>
      <c r="H299" s="211"/>
      <c r="I299" s="214"/>
      <c r="J299" s="225">
        <f>BK299</f>
        <v>0</v>
      </c>
      <c r="K299" s="211"/>
      <c r="L299" s="216"/>
      <c r="M299" s="217"/>
      <c r="N299" s="218"/>
      <c r="O299" s="218"/>
      <c r="P299" s="219">
        <f>SUM(P300:P323)</f>
        <v>0</v>
      </c>
      <c r="Q299" s="218"/>
      <c r="R299" s="219">
        <f>SUM(R300:R323)</f>
        <v>0.67482399999999998</v>
      </c>
      <c r="S299" s="218"/>
      <c r="T299" s="220">
        <f>SUM(T300:T323)</f>
        <v>0.41999999999999998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221" t="s">
        <v>78</v>
      </c>
      <c r="AT299" s="222" t="s">
        <v>70</v>
      </c>
      <c r="AU299" s="222" t="s">
        <v>78</v>
      </c>
      <c r="AY299" s="221" t="s">
        <v>129</v>
      </c>
      <c r="BK299" s="223">
        <f>SUM(BK300:BK323)</f>
        <v>0</v>
      </c>
    </row>
    <row r="300" s="2" customFormat="1" ht="21.75" customHeight="1">
      <c r="A300" s="38"/>
      <c r="B300" s="39"/>
      <c r="C300" s="226" t="s">
        <v>804</v>
      </c>
      <c r="D300" s="226" t="s">
        <v>131</v>
      </c>
      <c r="E300" s="227" t="s">
        <v>438</v>
      </c>
      <c r="F300" s="228" t="s">
        <v>439</v>
      </c>
      <c r="G300" s="229" t="s">
        <v>160</v>
      </c>
      <c r="H300" s="230">
        <v>4</v>
      </c>
      <c r="I300" s="231"/>
      <c r="J300" s="232">
        <f>ROUND(I300*H300,2)</f>
        <v>0</v>
      </c>
      <c r="K300" s="228" t="s">
        <v>135</v>
      </c>
      <c r="L300" s="44"/>
      <c r="M300" s="233" t="s">
        <v>19</v>
      </c>
      <c r="N300" s="234" t="s">
        <v>42</v>
      </c>
      <c r="O300" s="84"/>
      <c r="P300" s="235">
        <f>O300*H300</f>
        <v>0</v>
      </c>
      <c r="Q300" s="235">
        <v>0.16849</v>
      </c>
      <c r="R300" s="235">
        <f>Q300*H300</f>
        <v>0.67396</v>
      </c>
      <c r="S300" s="235">
        <v>0</v>
      </c>
      <c r="T300" s="236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37" t="s">
        <v>136</v>
      </c>
      <c r="AT300" s="237" t="s">
        <v>131</v>
      </c>
      <c r="AU300" s="237" t="s">
        <v>81</v>
      </c>
      <c r="AY300" s="17" t="s">
        <v>129</v>
      </c>
      <c r="BE300" s="238">
        <f>IF(N300="základní",J300,0)</f>
        <v>0</v>
      </c>
      <c r="BF300" s="238">
        <f>IF(N300="snížená",J300,0)</f>
        <v>0</v>
      </c>
      <c r="BG300" s="238">
        <f>IF(N300="zákl. přenesená",J300,0)</f>
        <v>0</v>
      </c>
      <c r="BH300" s="238">
        <f>IF(N300="sníž. přenesená",J300,0)</f>
        <v>0</v>
      </c>
      <c r="BI300" s="238">
        <f>IF(N300="nulová",J300,0)</f>
        <v>0</v>
      </c>
      <c r="BJ300" s="17" t="s">
        <v>78</v>
      </c>
      <c r="BK300" s="238">
        <f>ROUND(I300*H300,2)</f>
        <v>0</v>
      </c>
      <c r="BL300" s="17" t="s">
        <v>136</v>
      </c>
      <c r="BM300" s="237" t="s">
        <v>805</v>
      </c>
    </row>
    <row r="301" s="2" customFormat="1">
      <c r="A301" s="38"/>
      <c r="B301" s="39"/>
      <c r="C301" s="40"/>
      <c r="D301" s="239" t="s">
        <v>138</v>
      </c>
      <c r="E301" s="40"/>
      <c r="F301" s="240" t="s">
        <v>441</v>
      </c>
      <c r="G301" s="40"/>
      <c r="H301" s="40"/>
      <c r="I301" s="146"/>
      <c r="J301" s="40"/>
      <c r="K301" s="40"/>
      <c r="L301" s="44"/>
      <c r="M301" s="241"/>
      <c r="N301" s="242"/>
      <c r="O301" s="84"/>
      <c r="P301" s="84"/>
      <c r="Q301" s="84"/>
      <c r="R301" s="84"/>
      <c r="S301" s="84"/>
      <c r="T301" s="85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7" t="s">
        <v>138</v>
      </c>
      <c r="AU301" s="17" t="s">
        <v>81</v>
      </c>
    </row>
    <row r="302" s="2" customFormat="1">
      <c r="A302" s="38"/>
      <c r="B302" s="39"/>
      <c r="C302" s="40"/>
      <c r="D302" s="239" t="s">
        <v>163</v>
      </c>
      <c r="E302" s="40"/>
      <c r="F302" s="240" t="s">
        <v>436</v>
      </c>
      <c r="G302" s="40"/>
      <c r="H302" s="40"/>
      <c r="I302" s="146"/>
      <c r="J302" s="40"/>
      <c r="K302" s="40"/>
      <c r="L302" s="44"/>
      <c r="M302" s="241"/>
      <c r="N302" s="242"/>
      <c r="O302" s="84"/>
      <c r="P302" s="84"/>
      <c r="Q302" s="84"/>
      <c r="R302" s="84"/>
      <c r="S302" s="84"/>
      <c r="T302" s="85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7" t="s">
        <v>163</v>
      </c>
      <c r="AU302" s="17" t="s">
        <v>81</v>
      </c>
    </row>
    <row r="303" s="13" customFormat="1">
      <c r="A303" s="13"/>
      <c r="B303" s="243"/>
      <c r="C303" s="244"/>
      <c r="D303" s="239" t="s">
        <v>140</v>
      </c>
      <c r="E303" s="245" t="s">
        <v>19</v>
      </c>
      <c r="F303" s="246" t="s">
        <v>165</v>
      </c>
      <c r="G303" s="244"/>
      <c r="H303" s="247">
        <v>4</v>
      </c>
      <c r="I303" s="248"/>
      <c r="J303" s="244"/>
      <c r="K303" s="244"/>
      <c r="L303" s="249"/>
      <c r="M303" s="250"/>
      <c r="N303" s="251"/>
      <c r="O303" s="251"/>
      <c r="P303" s="251"/>
      <c r="Q303" s="251"/>
      <c r="R303" s="251"/>
      <c r="S303" s="251"/>
      <c r="T303" s="252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3" t="s">
        <v>140</v>
      </c>
      <c r="AU303" s="253" t="s">
        <v>81</v>
      </c>
      <c r="AV303" s="13" t="s">
        <v>81</v>
      </c>
      <c r="AW303" s="13" t="s">
        <v>33</v>
      </c>
      <c r="AX303" s="13" t="s">
        <v>78</v>
      </c>
      <c r="AY303" s="253" t="s">
        <v>129</v>
      </c>
    </row>
    <row r="304" s="2" customFormat="1" ht="16.5" customHeight="1">
      <c r="A304" s="38"/>
      <c r="B304" s="39"/>
      <c r="C304" s="226" t="s">
        <v>806</v>
      </c>
      <c r="D304" s="226" t="s">
        <v>131</v>
      </c>
      <c r="E304" s="227" t="s">
        <v>443</v>
      </c>
      <c r="F304" s="228" t="s">
        <v>444</v>
      </c>
      <c r="G304" s="229" t="s">
        <v>160</v>
      </c>
      <c r="H304" s="230">
        <v>113.40000000000001</v>
      </c>
      <c r="I304" s="231"/>
      <c r="J304" s="232">
        <f>ROUND(I304*H304,2)</f>
        <v>0</v>
      </c>
      <c r="K304" s="228" t="s">
        <v>19</v>
      </c>
      <c r="L304" s="44"/>
      <c r="M304" s="233" t="s">
        <v>19</v>
      </c>
      <c r="N304" s="234" t="s">
        <v>42</v>
      </c>
      <c r="O304" s="84"/>
      <c r="P304" s="235">
        <f>O304*H304</f>
        <v>0</v>
      </c>
      <c r="Q304" s="235">
        <v>0</v>
      </c>
      <c r="R304" s="235">
        <f>Q304*H304</f>
        <v>0</v>
      </c>
      <c r="S304" s="235">
        <v>0</v>
      </c>
      <c r="T304" s="236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37" t="s">
        <v>136</v>
      </c>
      <c r="AT304" s="237" t="s">
        <v>131</v>
      </c>
      <c r="AU304" s="237" t="s">
        <v>81</v>
      </c>
      <c r="AY304" s="17" t="s">
        <v>129</v>
      </c>
      <c r="BE304" s="238">
        <f>IF(N304="základní",J304,0)</f>
        <v>0</v>
      </c>
      <c r="BF304" s="238">
        <f>IF(N304="snížená",J304,0)</f>
        <v>0</v>
      </c>
      <c r="BG304" s="238">
        <f>IF(N304="zákl. přenesená",J304,0)</f>
        <v>0</v>
      </c>
      <c r="BH304" s="238">
        <f>IF(N304="sníž. přenesená",J304,0)</f>
        <v>0</v>
      </c>
      <c r="BI304" s="238">
        <f>IF(N304="nulová",J304,0)</f>
        <v>0</v>
      </c>
      <c r="BJ304" s="17" t="s">
        <v>78</v>
      </c>
      <c r="BK304" s="238">
        <f>ROUND(I304*H304,2)</f>
        <v>0</v>
      </c>
      <c r="BL304" s="17" t="s">
        <v>136</v>
      </c>
      <c r="BM304" s="237" t="s">
        <v>807</v>
      </c>
    </row>
    <row r="305" s="2" customFormat="1" ht="21.75" customHeight="1">
      <c r="A305" s="38"/>
      <c r="B305" s="39"/>
      <c r="C305" s="226" t="s">
        <v>808</v>
      </c>
      <c r="D305" s="226" t="s">
        <v>131</v>
      </c>
      <c r="E305" s="227" t="s">
        <v>809</v>
      </c>
      <c r="F305" s="228" t="s">
        <v>810</v>
      </c>
      <c r="G305" s="229" t="s">
        <v>160</v>
      </c>
      <c r="H305" s="230">
        <v>28.800000000000001</v>
      </c>
      <c r="I305" s="231"/>
      <c r="J305" s="232">
        <f>ROUND(I305*H305,2)</f>
        <v>0</v>
      </c>
      <c r="K305" s="228" t="s">
        <v>135</v>
      </c>
      <c r="L305" s="44"/>
      <c r="M305" s="233" t="s">
        <v>19</v>
      </c>
      <c r="N305" s="234" t="s">
        <v>42</v>
      </c>
      <c r="O305" s="84"/>
      <c r="P305" s="235">
        <f>O305*H305</f>
        <v>0</v>
      </c>
      <c r="Q305" s="235">
        <v>0</v>
      </c>
      <c r="R305" s="235">
        <f>Q305*H305</f>
        <v>0</v>
      </c>
      <c r="S305" s="235">
        <v>0</v>
      </c>
      <c r="T305" s="236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37" t="s">
        <v>136</v>
      </c>
      <c r="AT305" s="237" t="s">
        <v>131</v>
      </c>
      <c r="AU305" s="237" t="s">
        <v>81</v>
      </c>
      <c r="AY305" s="17" t="s">
        <v>129</v>
      </c>
      <c r="BE305" s="238">
        <f>IF(N305="základní",J305,0)</f>
        <v>0</v>
      </c>
      <c r="BF305" s="238">
        <f>IF(N305="snížená",J305,0)</f>
        <v>0</v>
      </c>
      <c r="BG305" s="238">
        <f>IF(N305="zákl. přenesená",J305,0)</f>
        <v>0</v>
      </c>
      <c r="BH305" s="238">
        <f>IF(N305="sníž. přenesená",J305,0)</f>
        <v>0</v>
      </c>
      <c r="BI305" s="238">
        <f>IF(N305="nulová",J305,0)</f>
        <v>0</v>
      </c>
      <c r="BJ305" s="17" t="s">
        <v>78</v>
      </c>
      <c r="BK305" s="238">
        <f>ROUND(I305*H305,2)</f>
        <v>0</v>
      </c>
      <c r="BL305" s="17" t="s">
        <v>136</v>
      </c>
      <c r="BM305" s="237" t="s">
        <v>811</v>
      </c>
    </row>
    <row r="306" s="2" customFormat="1">
      <c r="A306" s="38"/>
      <c r="B306" s="39"/>
      <c r="C306" s="40"/>
      <c r="D306" s="239" t="s">
        <v>138</v>
      </c>
      <c r="E306" s="40"/>
      <c r="F306" s="240" t="s">
        <v>450</v>
      </c>
      <c r="G306" s="40"/>
      <c r="H306" s="40"/>
      <c r="I306" s="146"/>
      <c r="J306" s="40"/>
      <c r="K306" s="40"/>
      <c r="L306" s="44"/>
      <c r="M306" s="241"/>
      <c r="N306" s="242"/>
      <c r="O306" s="84"/>
      <c r="P306" s="84"/>
      <c r="Q306" s="84"/>
      <c r="R306" s="84"/>
      <c r="S306" s="84"/>
      <c r="T306" s="85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7" t="s">
        <v>138</v>
      </c>
      <c r="AU306" s="17" t="s">
        <v>81</v>
      </c>
    </row>
    <row r="307" s="2" customFormat="1" ht="16.5" customHeight="1">
      <c r="A307" s="38"/>
      <c r="B307" s="39"/>
      <c r="C307" s="226" t="s">
        <v>812</v>
      </c>
      <c r="D307" s="226" t="s">
        <v>131</v>
      </c>
      <c r="E307" s="227" t="s">
        <v>813</v>
      </c>
      <c r="F307" s="228" t="s">
        <v>814</v>
      </c>
      <c r="G307" s="229" t="s">
        <v>160</v>
      </c>
      <c r="H307" s="230">
        <v>28.800000000000001</v>
      </c>
      <c r="I307" s="231"/>
      <c r="J307" s="232">
        <f>ROUND(I307*H307,2)</f>
        <v>0</v>
      </c>
      <c r="K307" s="228" t="s">
        <v>135</v>
      </c>
      <c r="L307" s="44"/>
      <c r="M307" s="233" t="s">
        <v>19</v>
      </c>
      <c r="N307" s="234" t="s">
        <v>42</v>
      </c>
      <c r="O307" s="84"/>
      <c r="P307" s="235">
        <f>O307*H307</f>
        <v>0</v>
      </c>
      <c r="Q307" s="235">
        <v>3.0000000000000001E-05</v>
      </c>
      <c r="R307" s="235">
        <f>Q307*H307</f>
        <v>0.00086400000000000008</v>
      </c>
      <c r="S307" s="235">
        <v>0</v>
      </c>
      <c r="T307" s="236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37" t="s">
        <v>136</v>
      </c>
      <c r="AT307" s="237" t="s">
        <v>131</v>
      </c>
      <c r="AU307" s="237" t="s">
        <v>81</v>
      </c>
      <c r="AY307" s="17" t="s">
        <v>129</v>
      </c>
      <c r="BE307" s="238">
        <f>IF(N307="základní",J307,0)</f>
        <v>0</v>
      </c>
      <c r="BF307" s="238">
        <f>IF(N307="snížená",J307,0)</f>
        <v>0</v>
      </c>
      <c r="BG307" s="238">
        <f>IF(N307="zákl. přenesená",J307,0)</f>
        <v>0</v>
      </c>
      <c r="BH307" s="238">
        <f>IF(N307="sníž. přenesená",J307,0)</f>
        <v>0</v>
      </c>
      <c r="BI307" s="238">
        <f>IF(N307="nulová",J307,0)</f>
        <v>0</v>
      </c>
      <c r="BJ307" s="17" t="s">
        <v>78</v>
      </c>
      <c r="BK307" s="238">
        <f>ROUND(I307*H307,2)</f>
        <v>0</v>
      </c>
      <c r="BL307" s="17" t="s">
        <v>136</v>
      </c>
      <c r="BM307" s="237" t="s">
        <v>815</v>
      </c>
    </row>
    <row r="308" s="2" customFormat="1">
      <c r="A308" s="38"/>
      <c r="B308" s="39"/>
      <c r="C308" s="40"/>
      <c r="D308" s="239" t="s">
        <v>138</v>
      </c>
      <c r="E308" s="40"/>
      <c r="F308" s="240" t="s">
        <v>455</v>
      </c>
      <c r="G308" s="40"/>
      <c r="H308" s="40"/>
      <c r="I308" s="146"/>
      <c r="J308" s="40"/>
      <c r="K308" s="40"/>
      <c r="L308" s="44"/>
      <c r="M308" s="241"/>
      <c r="N308" s="242"/>
      <c r="O308" s="84"/>
      <c r="P308" s="84"/>
      <c r="Q308" s="84"/>
      <c r="R308" s="84"/>
      <c r="S308" s="84"/>
      <c r="T308" s="85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7" t="s">
        <v>138</v>
      </c>
      <c r="AU308" s="17" t="s">
        <v>81</v>
      </c>
    </row>
    <row r="309" s="13" customFormat="1">
      <c r="A309" s="13"/>
      <c r="B309" s="243"/>
      <c r="C309" s="244"/>
      <c r="D309" s="239" t="s">
        <v>140</v>
      </c>
      <c r="E309" s="245" t="s">
        <v>19</v>
      </c>
      <c r="F309" s="246" t="s">
        <v>816</v>
      </c>
      <c r="G309" s="244"/>
      <c r="H309" s="247">
        <v>28.800000000000001</v>
      </c>
      <c r="I309" s="248"/>
      <c r="J309" s="244"/>
      <c r="K309" s="244"/>
      <c r="L309" s="249"/>
      <c r="M309" s="250"/>
      <c r="N309" s="251"/>
      <c r="O309" s="251"/>
      <c r="P309" s="251"/>
      <c r="Q309" s="251"/>
      <c r="R309" s="251"/>
      <c r="S309" s="251"/>
      <c r="T309" s="252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3" t="s">
        <v>140</v>
      </c>
      <c r="AU309" s="253" t="s">
        <v>81</v>
      </c>
      <c r="AV309" s="13" t="s">
        <v>81</v>
      </c>
      <c r="AW309" s="13" t="s">
        <v>33</v>
      </c>
      <c r="AX309" s="13" t="s">
        <v>78</v>
      </c>
      <c r="AY309" s="253" t="s">
        <v>129</v>
      </c>
    </row>
    <row r="310" s="2" customFormat="1" ht="21.75" customHeight="1">
      <c r="A310" s="38"/>
      <c r="B310" s="39"/>
      <c r="C310" s="226" t="s">
        <v>817</v>
      </c>
      <c r="D310" s="226" t="s">
        <v>131</v>
      </c>
      <c r="E310" s="227" t="s">
        <v>447</v>
      </c>
      <c r="F310" s="228" t="s">
        <v>448</v>
      </c>
      <c r="G310" s="229" t="s">
        <v>160</v>
      </c>
      <c r="H310" s="230">
        <v>113.40000000000001</v>
      </c>
      <c r="I310" s="231"/>
      <c r="J310" s="232">
        <f>ROUND(I310*H310,2)</f>
        <v>0</v>
      </c>
      <c r="K310" s="228" t="s">
        <v>135</v>
      </c>
      <c r="L310" s="44"/>
      <c r="M310" s="233" t="s">
        <v>19</v>
      </c>
      <c r="N310" s="234" t="s">
        <v>42</v>
      </c>
      <c r="O310" s="84"/>
      <c r="P310" s="235">
        <f>O310*H310</f>
        <v>0</v>
      </c>
      <c r="Q310" s="235">
        <v>0</v>
      </c>
      <c r="R310" s="235">
        <f>Q310*H310</f>
        <v>0</v>
      </c>
      <c r="S310" s="235">
        <v>0</v>
      </c>
      <c r="T310" s="236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237" t="s">
        <v>136</v>
      </c>
      <c r="AT310" s="237" t="s">
        <v>131</v>
      </c>
      <c r="AU310" s="237" t="s">
        <v>81</v>
      </c>
      <c r="AY310" s="17" t="s">
        <v>129</v>
      </c>
      <c r="BE310" s="238">
        <f>IF(N310="základní",J310,0)</f>
        <v>0</v>
      </c>
      <c r="BF310" s="238">
        <f>IF(N310="snížená",J310,0)</f>
        <v>0</v>
      </c>
      <c r="BG310" s="238">
        <f>IF(N310="zákl. přenesená",J310,0)</f>
        <v>0</v>
      </c>
      <c r="BH310" s="238">
        <f>IF(N310="sníž. přenesená",J310,0)</f>
        <v>0</v>
      </c>
      <c r="BI310" s="238">
        <f>IF(N310="nulová",J310,0)</f>
        <v>0</v>
      </c>
      <c r="BJ310" s="17" t="s">
        <v>78</v>
      </c>
      <c r="BK310" s="238">
        <f>ROUND(I310*H310,2)</f>
        <v>0</v>
      </c>
      <c r="BL310" s="17" t="s">
        <v>136</v>
      </c>
      <c r="BM310" s="237" t="s">
        <v>818</v>
      </c>
    </row>
    <row r="311" s="2" customFormat="1">
      <c r="A311" s="38"/>
      <c r="B311" s="39"/>
      <c r="C311" s="40"/>
      <c r="D311" s="239" t="s">
        <v>138</v>
      </c>
      <c r="E311" s="40"/>
      <c r="F311" s="240" t="s">
        <v>450</v>
      </c>
      <c r="G311" s="40"/>
      <c r="H311" s="40"/>
      <c r="I311" s="146"/>
      <c r="J311" s="40"/>
      <c r="K311" s="40"/>
      <c r="L311" s="44"/>
      <c r="M311" s="241"/>
      <c r="N311" s="242"/>
      <c r="O311" s="84"/>
      <c r="P311" s="84"/>
      <c r="Q311" s="84"/>
      <c r="R311" s="84"/>
      <c r="S311" s="84"/>
      <c r="T311" s="85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7" t="s">
        <v>138</v>
      </c>
      <c r="AU311" s="17" t="s">
        <v>81</v>
      </c>
    </row>
    <row r="312" s="2" customFormat="1" ht="16.5" customHeight="1">
      <c r="A312" s="38"/>
      <c r="B312" s="39"/>
      <c r="C312" s="226" t="s">
        <v>819</v>
      </c>
      <c r="D312" s="226" t="s">
        <v>131</v>
      </c>
      <c r="E312" s="227" t="s">
        <v>452</v>
      </c>
      <c r="F312" s="228" t="s">
        <v>453</v>
      </c>
      <c r="G312" s="229" t="s">
        <v>160</v>
      </c>
      <c r="H312" s="230">
        <v>113.40000000000001</v>
      </c>
      <c r="I312" s="231"/>
      <c r="J312" s="232">
        <f>ROUND(I312*H312,2)</f>
        <v>0</v>
      </c>
      <c r="K312" s="228" t="s">
        <v>135</v>
      </c>
      <c r="L312" s="44"/>
      <c r="M312" s="233" t="s">
        <v>19</v>
      </c>
      <c r="N312" s="234" t="s">
        <v>42</v>
      </c>
      <c r="O312" s="84"/>
      <c r="P312" s="235">
        <f>O312*H312</f>
        <v>0</v>
      </c>
      <c r="Q312" s="235">
        <v>0</v>
      </c>
      <c r="R312" s="235">
        <f>Q312*H312</f>
        <v>0</v>
      </c>
      <c r="S312" s="235">
        <v>0</v>
      </c>
      <c r="T312" s="236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37" t="s">
        <v>136</v>
      </c>
      <c r="AT312" s="237" t="s">
        <v>131</v>
      </c>
      <c r="AU312" s="237" t="s">
        <v>81</v>
      </c>
      <c r="AY312" s="17" t="s">
        <v>129</v>
      </c>
      <c r="BE312" s="238">
        <f>IF(N312="základní",J312,0)</f>
        <v>0</v>
      </c>
      <c r="BF312" s="238">
        <f>IF(N312="snížená",J312,0)</f>
        <v>0</v>
      </c>
      <c r="BG312" s="238">
        <f>IF(N312="zákl. přenesená",J312,0)</f>
        <v>0</v>
      </c>
      <c r="BH312" s="238">
        <f>IF(N312="sníž. přenesená",J312,0)</f>
        <v>0</v>
      </c>
      <c r="BI312" s="238">
        <f>IF(N312="nulová",J312,0)</f>
        <v>0</v>
      </c>
      <c r="BJ312" s="17" t="s">
        <v>78</v>
      </c>
      <c r="BK312" s="238">
        <f>ROUND(I312*H312,2)</f>
        <v>0</v>
      </c>
      <c r="BL312" s="17" t="s">
        <v>136</v>
      </c>
      <c r="BM312" s="237" t="s">
        <v>820</v>
      </c>
    </row>
    <row r="313" s="2" customFormat="1">
      <c r="A313" s="38"/>
      <c r="B313" s="39"/>
      <c r="C313" s="40"/>
      <c r="D313" s="239" t="s">
        <v>138</v>
      </c>
      <c r="E313" s="40"/>
      <c r="F313" s="240" t="s">
        <v>455</v>
      </c>
      <c r="G313" s="40"/>
      <c r="H313" s="40"/>
      <c r="I313" s="146"/>
      <c r="J313" s="40"/>
      <c r="K313" s="40"/>
      <c r="L313" s="44"/>
      <c r="M313" s="241"/>
      <c r="N313" s="242"/>
      <c r="O313" s="84"/>
      <c r="P313" s="84"/>
      <c r="Q313" s="84"/>
      <c r="R313" s="84"/>
      <c r="S313" s="84"/>
      <c r="T313" s="85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7" t="s">
        <v>138</v>
      </c>
      <c r="AU313" s="17" t="s">
        <v>81</v>
      </c>
    </row>
    <row r="314" s="13" customFormat="1">
      <c r="A314" s="13"/>
      <c r="B314" s="243"/>
      <c r="C314" s="244"/>
      <c r="D314" s="239" t="s">
        <v>140</v>
      </c>
      <c r="E314" s="245" t="s">
        <v>19</v>
      </c>
      <c r="F314" s="246" t="s">
        <v>821</v>
      </c>
      <c r="G314" s="244"/>
      <c r="H314" s="247">
        <v>45</v>
      </c>
      <c r="I314" s="248"/>
      <c r="J314" s="244"/>
      <c r="K314" s="244"/>
      <c r="L314" s="249"/>
      <c r="M314" s="250"/>
      <c r="N314" s="251"/>
      <c r="O314" s="251"/>
      <c r="P314" s="251"/>
      <c r="Q314" s="251"/>
      <c r="R314" s="251"/>
      <c r="S314" s="251"/>
      <c r="T314" s="252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3" t="s">
        <v>140</v>
      </c>
      <c r="AU314" s="253" t="s">
        <v>81</v>
      </c>
      <c r="AV314" s="13" t="s">
        <v>81</v>
      </c>
      <c r="AW314" s="13" t="s">
        <v>33</v>
      </c>
      <c r="AX314" s="13" t="s">
        <v>71</v>
      </c>
      <c r="AY314" s="253" t="s">
        <v>129</v>
      </c>
    </row>
    <row r="315" s="13" customFormat="1">
      <c r="A315" s="13"/>
      <c r="B315" s="243"/>
      <c r="C315" s="244"/>
      <c r="D315" s="239" t="s">
        <v>140</v>
      </c>
      <c r="E315" s="245" t="s">
        <v>19</v>
      </c>
      <c r="F315" s="246" t="s">
        <v>822</v>
      </c>
      <c r="G315" s="244"/>
      <c r="H315" s="247">
        <v>44.399999999999999</v>
      </c>
      <c r="I315" s="248"/>
      <c r="J315" s="244"/>
      <c r="K315" s="244"/>
      <c r="L315" s="249"/>
      <c r="M315" s="250"/>
      <c r="N315" s="251"/>
      <c r="O315" s="251"/>
      <c r="P315" s="251"/>
      <c r="Q315" s="251"/>
      <c r="R315" s="251"/>
      <c r="S315" s="251"/>
      <c r="T315" s="252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3" t="s">
        <v>140</v>
      </c>
      <c r="AU315" s="253" t="s">
        <v>81</v>
      </c>
      <c r="AV315" s="13" t="s">
        <v>81</v>
      </c>
      <c r="AW315" s="13" t="s">
        <v>33</v>
      </c>
      <c r="AX315" s="13" t="s">
        <v>71</v>
      </c>
      <c r="AY315" s="253" t="s">
        <v>129</v>
      </c>
    </row>
    <row r="316" s="13" customFormat="1">
      <c r="A316" s="13"/>
      <c r="B316" s="243"/>
      <c r="C316" s="244"/>
      <c r="D316" s="239" t="s">
        <v>140</v>
      </c>
      <c r="E316" s="245" t="s">
        <v>19</v>
      </c>
      <c r="F316" s="246" t="s">
        <v>823</v>
      </c>
      <c r="G316" s="244"/>
      <c r="H316" s="247">
        <v>24</v>
      </c>
      <c r="I316" s="248"/>
      <c r="J316" s="244"/>
      <c r="K316" s="244"/>
      <c r="L316" s="249"/>
      <c r="M316" s="250"/>
      <c r="N316" s="251"/>
      <c r="O316" s="251"/>
      <c r="P316" s="251"/>
      <c r="Q316" s="251"/>
      <c r="R316" s="251"/>
      <c r="S316" s="251"/>
      <c r="T316" s="252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3" t="s">
        <v>140</v>
      </c>
      <c r="AU316" s="253" t="s">
        <v>81</v>
      </c>
      <c r="AV316" s="13" t="s">
        <v>81</v>
      </c>
      <c r="AW316" s="13" t="s">
        <v>33</v>
      </c>
      <c r="AX316" s="13" t="s">
        <v>71</v>
      </c>
      <c r="AY316" s="253" t="s">
        <v>129</v>
      </c>
    </row>
    <row r="317" s="14" customFormat="1">
      <c r="A317" s="14"/>
      <c r="B317" s="254"/>
      <c r="C317" s="255"/>
      <c r="D317" s="239" t="s">
        <v>140</v>
      </c>
      <c r="E317" s="256" t="s">
        <v>19</v>
      </c>
      <c r="F317" s="257" t="s">
        <v>143</v>
      </c>
      <c r="G317" s="255"/>
      <c r="H317" s="258">
        <v>113.40000000000001</v>
      </c>
      <c r="I317" s="259"/>
      <c r="J317" s="255"/>
      <c r="K317" s="255"/>
      <c r="L317" s="260"/>
      <c r="M317" s="261"/>
      <c r="N317" s="262"/>
      <c r="O317" s="262"/>
      <c r="P317" s="262"/>
      <c r="Q317" s="262"/>
      <c r="R317" s="262"/>
      <c r="S317" s="262"/>
      <c r="T317" s="263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4" t="s">
        <v>140</v>
      </c>
      <c r="AU317" s="264" t="s">
        <v>81</v>
      </c>
      <c r="AV317" s="14" t="s">
        <v>136</v>
      </c>
      <c r="AW317" s="14" t="s">
        <v>33</v>
      </c>
      <c r="AX317" s="14" t="s">
        <v>78</v>
      </c>
      <c r="AY317" s="264" t="s">
        <v>129</v>
      </c>
    </row>
    <row r="318" s="2" customFormat="1" ht="33" customHeight="1">
      <c r="A318" s="38"/>
      <c r="B318" s="39"/>
      <c r="C318" s="226" t="s">
        <v>824</v>
      </c>
      <c r="D318" s="226" t="s">
        <v>131</v>
      </c>
      <c r="E318" s="227" t="s">
        <v>470</v>
      </c>
      <c r="F318" s="228" t="s">
        <v>471</v>
      </c>
      <c r="G318" s="229" t="s">
        <v>160</v>
      </c>
      <c r="H318" s="230">
        <v>4</v>
      </c>
      <c r="I318" s="231"/>
      <c r="J318" s="232">
        <f>ROUND(I318*H318,2)</f>
        <v>0</v>
      </c>
      <c r="K318" s="228" t="s">
        <v>135</v>
      </c>
      <c r="L318" s="44"/>
      <c r="M318" s="233" t="s">
        <v>19</v>
      </c>
      <c r="N318" s="234" t="s">
        <v>42</v>
      </c>
      <c r="O318" s="84"/>
      <c r="P318" s="235">
        <f>O318*H318</f>
        <v>0</v>
      </c>
      <c r="Q318" s="235">
        <v>0</v>
      </c>
      <c r="R318" s="235">
        <f>Q318*H318</f>
        <v>0</v>
      </c>
      <c r="S318" s="235">
        <v>0</v>
      </c>
      <c r="T318" s="236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37" t="s">
        <v>136</v>
      </c>
      <c r="AT318" s="237" t="s">
        <v>131</v>
      </c>
      <c r="AU318" s="237" t="s">
        <v>81</v>
      </c>
      <c r="AY318" s="17" t="s">
        <v>129</v>
      </c>
      <c r="BE318" s="238">
        <f>IF(N318="základní",J318,0)</f>
        <v>0</v>
      </c>
      <c r="BF318" s="238">
        <f>IF(N318="snížená",J318,0)</f>
        <v>0</v>
      </c>
      <c r="BG318" s="238">
        <f>IF(N318="zákl. přenesená",J318,0)</f>
        <v>0</v>
      </c>
      <c r="BH318" s="238">
        <f>IF(N318="sníž. přenesená",J318,0)</f>
        <v>0</v>
      </c>
      <c r="BI318" s="238">
        <f>IF(N318="nulová",J318,0)</f>
        <v>0</v>
      </c>
      <c r="BJ318" s="17" t="s">
        <v>78</v>
      </c>
      <c r="BK318" s="238">
        <f>ROUND(I318*H318,2)</f>
        <v>0</v>
      </c>
      <c r="BL318" s="17" t="s">
        <v>136</v>
      </c>
      <c r="BM318" s="237" t="s">
        <v>825</v>
      </c>
    </row>
    <row r="319" s="2" customFormat="1">
      <c r="A319" s="38"/>
      <c r="B319" s="39"/>
      <c r="C319" s="40"/>
      <c r="D319" s="239" t="s">
        <v>138</v>
      </c>
      <c r="E319" s="40"/>
      <c r="F319" s="240" t="s">
        <v>468</v>
      </c>
      <c r="G319" s="40"/>
      <c r="H319" s="40"/>
      <c r="I319" s="146"/>
      <c r="J319" s="40"/>
      <c r="K319" s="40"/>
      <c r="L319" s="44"/>
      <c r="M319" s="241"/>
      <c r="N319" s="242"/>
      <c r="O319" s="84"/>
      <c r="P319" s="84"/>
      <c r="Q319" s="84"/>
      <c r="R319" s="84"/>
      <c r="S319" s="84"/>
      <c r="T319" s="85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7" t="s">
        <v>138</v>
      </c>
      <c r="AU319" s="17" t="s">
        <v>81</v>
      </c>
    </row>
    <row r="320" s="2" customFormat="1" ht="16.5" customHeight="1">
      <c r="A320" s="38"/>
      <c r="B320" s="39"/>
      <c r="C320" s="226" t="s">
        <v>826</v>
      </c>
      <c r="D320" s="226" t="s">
        <v>131</v>
      </c>
      <c r="E320" s="227" t="s">
        <v>827</v>
      </c>
      <c r="F320" s="228" t="s">
        <v>828</v>
      </c>
      <c r="G320" s="229" t="s">
        <v>160</v>
      </c>
      <c r="H320" s="230">
        <v>30</v>
      </c>
      <c r="I320" s="231"/>
      <c r="J320" s="232">
        <f>ROUND(I320*H320,2)</f>
        <v>0</v>
      </c>
      <c r="K320" s="228" t="s">
        <v>19</v>
      </c>
      <c r="L320" s="44"/>
      <c r="M320" s="233" t="s">
        <v>19</v>
      </c>
      <c r="N320" s="234" t="s">
        <v>42</v>
      </c>
      <c r="O320" s="84"/>
      <c r="P320" s="235">
        <f>O320*H320</f>
        <v>0</v>
      </c>
      <c r="Q320" s="235">
        <v>0</v>
      </c>
      <c r="R320" s="235">
        <f>Q320*H320</f>
        <v>0</v>
      </c>
      <c r="S320" s="235">
        <v>0.014</v>
      </c>
      <c r="T320" s="236">
        <f>S320*H320</f>
        <v>0.41999999999999998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37" t="s">
        <v>136</v>
      </c>
      <c r="AT320" s="237" t="s">
        <v>131</v>
      </c>
      <c r="AU320" s="237" t="s">
        <v>81</v>
      </c>
      <c r="AY320" s="17" t="s">
        <v>129</v>
      </c>
      <c r="BE320" s="238">
        <f>IF(N320="základní",J320,0)</f>
        <v>0</v>
      </c>
      <c r="BF320" s="238">
        <f>IF(N320="snížená",J320,0)</f>
        <v>0</v>
      </c>
      <c r="BG320" s="238">
        <f>IF(N320="zákl. přenesená",J320,0)</f>
        <v>0</v>
      </c>
      <c r="BH320" s="238">
        <f>IF(N320="sníž. přenesená",J320,0)</f>
        <v>0</v>
      </c>
      <c r="BI320" s="238">
        <f>IF(N320="nulová",J320,0)</f>
        <v>0</v>
      </c>
      <c r="BJ320" s="17" t="s">
        <v>78</v>
      </c>
      <c r="BK320" s="238">
        <f>ROUND(I320*H320,2)</f>
        <v>0</v>
      </c>
      <c r="BL320" s="17" t="s">
        <v>136</v>
      </c>
      <c r="BM320" s="237" t="s">
        <v>829</v>
      </c>
    </row>
    <row r="321" s="13" customFormat="1">
      <c r="A321" s="13"/>
      <c r="B321" s="243"/>
      <c r="C321" s="244"/>
      <c r="D321" s="239" t="s">
        <v>140</v>
      </c>
      <c r="E321" s="245" t="s">
        <v>19</v>
      </c>
      <c r="F321" s="246" t="s">
        <v>747</v>
      </c>
      <c r="G321" s="244"/>
      <c r="H321" s="247">
        <v>30</v>
      </c>
      <c r="I321" s="248"/>
      <c r="J321" s="244"/>
      <c r="K321" s="244"/>
      <c r="L321" s="249"/>
      <c r="M321" s="250"/>
      <c r="N321" s="251"/>
      <c r="O321" s="251"/>
      <c r="P321" s="251"/>
      <c r="Q321" s="251"/>
      <c r="R321" s="251"/>
      <c r="S321" s="251"/>
      <c r="T321" s="252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3" t="s">
        <v>140</v>
      </c>
      <c r="AU321" s="253" t="s">
        <v>81</v>
      </c>
      <c r="AV321" s="13" t="s">
        <v>81</v>
      </c>
      <c r="AW321" s="13" t="s">
        <v>33</v>
      </c>
      <c r="AX321" s="13" t="s">
        <v>78</v>
      </c>
      <c r="AY321" s="253" t="s">
        <v>129</v>
      </c>
    </row>
    <row r="322" s="2" customFormat="1" ht="16.5" customHeight="1">
      <c r="A322" s="38"/>
      <c r="B322" s="39"/>
      <c r="C322" s="226" t="s">
        <v>830</v>
      </c>
      <c r="D322" s="226" t="s">
        <v>131</v>
      </c>
      <c r="E322" s="227" t="s">
        <v>831</v>
      </c>
      <c r="F322" s="228" t="s">
        <v>832</v>
      </c>
      <c r="G322" s="229" t="s">
        <v>160</v>
      </c>
      <c r="H322" s="230">
        <v>13.5</v>
      </c>
      <c r="I322" s="231"/>
      <c r="J322" s="232">
        <f>ROUND(I322*H322,2)</f>
        <v>0</v>
      </c>
      <c r="K322" s="228" t="s">
        <v>19</v>
      </c>
      <c r="L322" s="44"/>
      <c r="M322" s="233" t="s">
        <v>19</v>
      </c>
      <c r="N322" s="234" t="s">
        <v>42</v>
      </c>
      <c r="O322" s="84"/>
      <c r="P322" s="235">
        <f>O322*H322</f>
        <v>0</v>
      </c>
      <c r="Q322" s="235">
        <v>0</v>
      </c>
      <c r="R322" s="235">
        <f>Q322*H322</f>
        <v>0</v>
      </c>
      <c r="S322" s="235">
        <v>0</v>
      </c>
      <c r="T322" s="236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37" t="s">
        <v>136</v>
      </c>
      <c r="AT322" s="237" t="s">
        <v>131</v>
      </c>
      <c r="AU322" s="237" t="s">
        <v>81</v>
      </c>
      <c r="AY322" s="17" t="s">
        <v>129</v>
      </c>
      <c r="BE322" s="238">
        <f>IF(N322="základní",J322,0)</f>
        <v>0</v>
      </c>
      <c r="BF322" s="238">
        <f>IF(N322="snížená",J322,0)</f>
        <v>0</v>
      </c>
      <c r="BG322" s="238">
        <f>IF(N322="zákl. přenesená",J322,0)</f>
        <v>0</v>
      </c>
      <c r="BH322" s="238">
        <f>IF(N322="sníž. přenesená",J322,0)</f>
        <v>0</v>
      </c>
      <c r="BI322" s="238">
        <f>IF(N322="nulová",J322,0)</f>
        <v>0</v>
      </c>
      <c r="BJ322" s="17" t="s">
        <v>78</v>
      </c>
      <c r="BK322" s="238">
        <f>ROUND(I322*H322,2)</f>
        <v>0</v>
      </c>
      <c r="BL322" s="17" t="s">
        <v>136</v>
      </c>
      <c r="BM322" s="237" t="s">
        <v>833</v>
      </c>
    </row>
    <row r="323" s="2" customFormat="1" ht="21.75" customHeight="1">
      <c r="A323" s="38"/>
      <c r="B323" s="39"/>
      <c r="C323" s="226" t="s">
        <v>834</v>
      </c>
      <c r="D323" s="226" t="s">
        <v>131</v>
      </c>
      <c r="E323" s="227" t="s">
        <v>835</v>
      </c>
      <c r="F323" s="228" t="s">
        <v>836</v>
      </c>
      <c r="G323" s="229" t="s">
        <v>306</v>
      </c>
      <c r="H323" s="230">
        <v>2</v>
      </c>
      <c r="I323" s="231"/>
      <c r="J323" s="232">
        <f>ROUND(I323*H323,2)</f>
        <v>0</v>
      </c>
      <c r="K323" s="228" t="s">
        <v>19</v>
      </c>
      <c r="L323" s="44"/>
      <c r="M323" s="233" t="s">
        <v>19</v>
      </c>
      <c r="N323" s="234" t="s">
        <v>42</v>
      </c>
      <c r="O323" s="84"/>
      <c r="P323" s="235">
        <f>O323*H323</f>
        <v>0</v>
      </c>
      <c r="Q323" s="235">
        <v>0</v>
      </c>
      <c r="R323" s="235">
        <f>Q323*H323</f>
        <v>0</v>
      </c>
      <c r="S323" s="235">
        <v>0</v>
      </c>
      <c r="T323" s="236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37" t="s">
        <v>136</v>
      </c>
      <c r="AT323" s="237" t="s">
        <v>131</v>
      </c>
      <c r="AU323" s="237" t="s">
        <v>81</v>
      </c>
      <c r="AY323" s="17" t="s">
        <v>129</v>
      </c>
      <c r="BE323" s="238">
        <f>IF(N323="základní",J323,0)</f>
        <v>0</v>
      </c>
      <c r="BF323" s="238">
        <f>IF(N323="snížená",J323,0)</f>
        <v>0</v>
      </c>
      <c r="BG323" s="238">
        <f>IF(N323="zákl. přenesená",J323,0)</f>
        <v>0</v>
      </c>
      <c r="BH323" s="238">
        <f>IF(N323="sníž. přenesená",J323,0)</f>
        <v>0</v>
      </c>
      <c r="BI323" s="238">
        <f>IF(N323="nulová",J323,0)</f>
        <v>0</v>
      </c>
      <c r="BJ323" s="17" t="s">
        <v>78</v>
      </c>
      <c r="BK323" s="238">
        <f>ROUND(I323*H323,2)</f>
        <v>0</v>
      </c>
      <c r="BL323" s="17" t="s">
        <v>136</v>
      </c>
      <c r="BM323" s="237" t="s">
        <v>837</v>
      </c>
    </row>
    <row r="324" s="12" customFormat="1" ht="22.8" customHeight="1">
      <c r="A324" s="12"/>
      <c r="B324" s="210"/>
      <c r="C324" s="211"/>
      <c r="D324" s="212" t="s">
        <v>70</v>
      </c>
      <c r="E324" s="224" t="s">
        <v>473</v>
      </c>
      <c r="F324" s="224" t="s">
        <v>474</v>
      </c>
      <c r="G324" s="211"/>
      <c r="H324" s="211"/>
      <c r="I324" s="214"/>
      <c r="J324" s="225">
        <f>BK324</f>
        <v>0</v>
      </c>
      <c r="K324" s="211"/>
      <c r="L324" s="216"/>
      <c r="M324" s="217"/>
      <c r="N324" s="218"/>
      <c r="O324" s="218"/>
      <c r="P324" s="219">
        <f>SUM(P325:P334)</f>
        <v>0</v>
      </c>
      <c r="Q324" s="218"/>
      <c r="R324" s="219">
        <f>SUM(R325:R334)</f>
        <v>0</v>
      </c>
      <c r="S324" s="218"/>
      <c r="T324" s="220">
        <f>SUM(T325:T334)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221" t="s">
        <v>78</v>
      </c>
      <c r="AT324" s="222" t="s">
        <v>70</v>
      </c>
      <c r="AU324" s="222" t="s">
        <v>78</v>
      </c>
      <c r="AY324" s="221" t="s">
        <v>129</v>
      </c>
      <c r="BK324" s="223">
        <f>SUM(BK325:BK334)</f>
        <v>0</v>
      </c>
    </row>
    <row r="325" s="2" customFormat="1" ht="21.75" customHeight="1">
      <c r="A325" s="38"/>
      <c r="B325" s="39"/>
      <c r="C325" s="226" t="s">
        <v>838</v>
      </c>
      <c r="D325" s="226" t="s">
        <v>131</v>
      </c>
      <c r="E325" s="227" t="s">
        <v>481</v>
      </c>
      <c r="F325" s="228" t="s">
        <v>482</v>
      </c>
      <c r="G325" s="229" t="s">
        <v>264</v>
      </c>
      <c r="H325" s="230">
        <v>34.491999999999997</v>
      </c>
      <c r="I325" s="231"/>
      <c r="J325" s="232">
        <f>ROUND(I325*H325,2)</f>
        <v>0</v>
      </c>
      <c r="K325" s="228" t="s">
        <v>135</v>
      </c>
      <c r="L325" s="44"/>
      <c r="M325" s="233" t="s">
        <v>19</v>
      </c>
      <c r="N325" s="234" t="s">
        <v>42</v>
      </c>
      <c r="O325" s="84"/>
      <c r="P325" s="235">
        <f>O325*H325</f>
        <v>0</v>
      </c>
      <c r="Q325" s="235">
        <v>0</v>
      </c>
      <c r="R325" s="235">
        <f>Q325*H325</f>
        <v>0</v>
      </c>
      <c r="S325" s="235">
        <v>0</v>
      </c>
      <c r="T325" s="236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37" t="s">
        <v>136</v>
      </c>
      <c r="AT325" s="237" t="s">
        <v>131</v>
      </c>
      <c r="AU325" s="237" t="s">
        <v>81</v>
      </c>
      <c r="AY325" s="17" t="s">
        <v>129</v>
      </c>
      <c r="BE325" s="238">
        <f>IF(N325="základní",J325,0)</f>
        <v>0</v>
      </c>
      <c r="BF325" s="238">
        <f>IF(N325="snížená",J325,0)</f>
        <v>0</v>
      </c>
      <c r="BG325" s="238">
        <f>IF(N325="zákl. přenesená",J325,0)</f>
        <v>0</v>
      </c>
      <c r="BH325" s="238">
        <f>IF(N325="sníž. přenesená",J325,0)</f>
        <v>0</v>
      </c>
      <c r="BI325" s="238">
        <f>IF(N325="nulová",J325,0)</f>
        <v>0</v>
      </c>
      <c r="BJ325" s="17" t="s">
        <v>78</v>
      </c>
      <c r="BK325" s="238">
        <f>ROUND(I325*H325,2)</f>
        <v>0</v>
      </c>
      <c r="BL325" s="17" t="s">
        <v>136</v>
      </c>
      <c r="BM325" s="237" t="s">
        <v>839</v>
      </c>
    </row>
    <row r="326" s="2" customFormat="1">
      <c r="A326" s="38"/>
      <c r="B326" s="39"/>
      <c r="C326" s="40"/>
      <c r="D326" s="239" t="s">
        <v>138</v>
      </c>
      <c r="E326" s="40"/>
      <c r="F326" s="240" t="s">
        <v>484</v>
      </c>
      <c r="G326" s="40"/>
      <c r="H326" s="40"/>
      <c r="I326" s="146"/>
      <c r="J326" s="40"/>
      <c r="K326" s="40"/>
      <c r="L326" s="44"/>
      <c r="M326" s="241"/>
      <c r="N326" s="242"/>
      <c r="O326" s="84"/>
      <c r="P326" s="84"/>
      <c r="Q326" s="84"/>
      <c r="R326" s="84"/>
      <c r="S326" s="84"/>
      <c r="T326" s="85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7" t="s">
        <v>138</v>
      </c>
      <c r="AU326" s="17" t="s">
        <v>81</v>
      </c>
    </row>
    <row r="327" s="2" customFormat="1" ht="21.75" customHeight="1">
      <c r="A327" s="38"/>
      <c r="B327" s="39"/>
      <c r="C327" s="226" t="s">
        <v>840</v>
      </c>
      <c r="D327" s="226" t="s">
        <v>131</v>
      </c>
      <c r="E327" s="227" t="s">
        <v>486</v>
      </c>
      <c r="F327" s="228" t="s">
        <v>487</v>
      </c>
      <c r="G327" s="229" t="s">
        <v>264</v>
      </c>
      <c r="H327" s="230">
        <v>296.20800000000003</v>
      </c>
      <c r="I327" s="231"/>
      <c r="J327" s="232">
        <f>ROUND(I327*H327,2)</f>
        <v>0</v>
      </c>
      <c r="K327" s="228" t="s">
        <v>135</v>
      </c>
      <c r="L327" s="44"/>
      <c r="M327" s="233" t="s">
        <v>19</v>
      </c>
      <c r="N327" s="234" t="s">
        <v>42</v>
      </c>
      <c r="O327" s="84"/>
      <c r="P327" s="235">
        <f>O327*H327</f>
        <v>0</v>
      </c>
      <c r="Q327" s="235">
        <v>0</v>
      </c>
      <c r="R327" s="235">
        <f>Q327*H327</f>
        <v>0</v>
      </c>
      <c r="S327" s="235">
        <v>0</v>
      </c>
      <c r="T327" s="236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237" t="s">
        <v>136</v>
      </c>
      <c r="AT327" s="237" t="s">
        <v>131</v>
      </c>
      <c r="AU327" s="237" t="s">
        <v>81</v>
      </c>
      <c r="AY327" s="17" t="s">
        <v>129</v>
      </c>
      <c r="BE327" s="238">
        <f>IF(N327="základní",J327,0)</f>
        <v>0</v>
      </c>
      <c r="BF327" s="238">
        <f>IF(N327="snížená",J327,0)</f>
        <v>0</v>
      </c>
      <c r="BG327" s="238">
        <f>IF(N327="zákl. přenesená",J327,0)</f>
        <v>0</v>
      </c>
      <c r="BH327" s="238">
        <f>IF(N327="sníž. přenesená",J327,0)</f>
        <v>0</v>
      </c>
      <c r="BI327" s="238">
        <f>IF(N327="nulová",J327,0)</f>
        <v>0</v>
      </c>
      <c r="BJ327" s="17" t="s">
        <v>78</v>
      </c>
      <c r="BK327" s="238">
        <f>ROUND(I327*H327,2)</f>
        <v>0</v>
      </c>
      <c r="BL327" s="17" t="s">
        <v>136</v>
      </c>
      <c r="BM327" s="237" t="s">
        <v>841</v>
      </c>
    </row>
    <row r="328" s="2" customFormat="1">
      <c r="A328" s="38"/>
      <c r="B328" s="39"/>
      <c r="C328" s="40"/>
      <c r="D328" s="239" t="s">
        <v>138</v>
      </c>
      <c r="E328" s="40"/>
      <c r="F328" s="240" t="s">
        <v>484</v>
      </c>
      <c r="G328" s="40"/>
      <c r="H328" s="40"/>
      <c r="I328" s="146"/>
      <c r="J328" s="40"/>
      <c r="K328" s="40"/>
      <c r="L328" s="44"/>
      <c r="M328" s="241"/>
      <c r="N328" s="242"/>
      <c r="O328" s="84"/>
      <c r="P328" s="84"/>
      <c r="Q328" s="84"/>
      <c r="R328" s="84"/>
      <c r="S328" s="84"/>
      <c r="T328" s="85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7" t="s">
        <v>138</v>
      </c>
      <c r="AU328" s="17" t="s">
        <v>81</v>
      </c>
    </row>
    <row r="329" s="2" customFormat="1">
      <c r="A329" s="38"/>
      <c r="B329" s="39"/>
      <c r="C329" s="40"/>
      <c r="D329" s="239" t="s">
        <v>163</v>
      </c>
      <c r="E329" s="40"/>
      <c r="F329" s="240" t="s">
        <v>842</v>
      </c>
      <c r="G329" s="40"/>
      <c r="H329" s="40"/>
      <c r="I329" s="146"/>
      <c r="J329" s="40"/>
      <c r="K329" s="40"/>
      <c r="L329" s="44"/>
      <c r="M329" s="241"/>
      <c r="N329" s="242"/>
      <c r="O329" s="84"/>
      <c r="P329" s="84"/>
      <c r="Q329" s="84"/>
      <c r="R329" s="84"/>
      <c r="S329" s="84"/>
      <c r="T329" s="85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7" t="s">
        <v>163</v>
      </c>
      <c r="AU329" s="17" t="s">
        <v>81</v>
      </c>
    </row>
    <row r="330" s="13" customFormat="1">
      <c r="A330" s="13"/>
      <c r="B330" s="243"/>
      <c r="C330" s="244"/>
      <c r="D330" s="239" t="s">
        <v>140</v>
      </c>
      <c r="E330" s="245" t="s">
        <v>19</v>
      </c>
      <c r="F330" s="246" t="s">
        <v>843</v>
      </c>
      <c r="G330" s="244"/>
      <c r="H330" s="247">
        <v>296.20800000000003</v>
      </c>
      <c r="I330" s="248"/>
      <c r="J330" s="244"/>
      <c r="K330" s="244"/>
      <c r="L330" s="249"/>
      <c r="M330" s="250"/>
      <c r="N330" s="251"/>
      <c r="O330" s="251"/>
      <c r="P330" s="251"/>
      <c r="Q330" s="251"/>
      <c r="R330" s="251"/>
      <c r="S330" s="251"/>
      <c r="T330" s="252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3" t="s">
        <v>140</v>
      </c>
      <c r="AU330" s="253" t="s">
        <v>81</v>
      </c>
      <c r="AV330" s="13" t="s">
        <v>81</v>
      </c>
      <c r="AW330" s="13" t="s">
        <v>33</v>
      </c>
      <c r="AX330" s="13" t="s">
        <v>78</v>
      </c>
      <c r="AY330" s="253" t="s">
        <v>129</v>
      </c>
    </row>
    <row r="331" s="2" customFormat="1" ht="21.75" customHeight="1">
      <c r="A331" s="38"/>
      <c r="B331" s="39"/>
      <c r="C331" s="226" t="s">
        <v>844</v>
      </c>
      <c r="D331" s="226" t="s">
        <v>131</v>
      </c>
      <c r="E331" s="227" t="s">
        <v>492</v>
      </c>
      <c r="F331" s="228" t="s">
        <v>493</v>
      </c>
      <c r="G331" s="229" t="s">
        <v>264</v>
      </c>
      <c r="H331" s="230">
        <v>14.869</v>
      </c>
      <c r="I331" s="231"/>
      <c r="J331" s="232">
        <f>ROUND(I331*H331,2)</f>
        <v>0</v>
      </c>
      <c r="K331" s="228" t="s">
        <v>135</v>
      </c>
      <c r="L331" s="44"/>
      <c r="M331" s="233" t="s">
        <v>19</v>
      </c>
      <c r="N331" s="234" t="s">
        <v>42</v>
      </c>
      <c r="O331" s="84"/>
      <c r="P331" s="235">
        <f>O331*H331</f>
        <v>0</v>
      </c>
      <c r="Q331" s="235">
        <v>0</v>
      </c>
      <c r="R331" s="235">
        <f>Q331*H331</f>
        <v>0</v>
      </c>
      <c r="S331" s="235">
        <v>0</v>
      </c>
      <c r="T331" s="236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37" t="s">
        <v>136</v>
      </c>
      <c r="AT331" s="237" t="s">
        <v>131</v>
      </c>
      <c r="AU331" s="237" t="s">
        <v>81</v>
      </c>
      <c r="AY331" s="17" t="s">
        <v>129</v>
      </c>
      <c r="BE331" s="238">
        <f>IF(N331="základní",J331,0)</f>
        <v>0</v>
      </c>
      <c r="BF331" s="238">
        <f>IF(N331="snížená",J331,0)</f>
        <v>0</v>
      </c>
      <c r="BG331" s="238">
        <f>IF(N331="zákl. přenesená",J331,0)</f>
        <v>0</v>
      </c>
      <c r="BH331" s="238">
        <f>IF(N331="sníž. přenesená",J331,0)</f>
        <v>0</v>
      </c>
      <c r="BI331" s="238">
        <f>IF(N331="nulová",J331,0)</f>
        <v>0</v>
      </c>
      <c r="BJ331" s="17" t="s">
        <v>78</v>
      </c>
      <c r="BK331" s="238">
        <f>ROUND(I331*H331,2)</f>
        <v>0</v>
      </c>
      <c r="BL331" s="17" t="s">
        <v>136</v>
      </c>
      <c r="BM331" s="237" t="s">
        <v>845</v>
      </c>
    </row>
    <row r="332" s="2" customFormat="1" ht="21.75" customHeight="1">
      <c r="A332" s="38"/>
      <c r="B332" s="39"/>
      <c r="C332" s="226" t="s">
        <v>846</v>
      </c>
      <c r="D332" s="226" t="s">
        <v>131</v>
      </c>
      <c r="E332" s="227" t="s">
        <v>496</v>
      </c>
      <c r="F332" s="228" t="s">
        <v>497</v>
      </c>
      <c r="G332" s="229" t="s">
        <v>264</v>
      </c>
      <c r="H332" s="230">
        <v>9.7439999999999998</v>
      </c>
      <c r="I332" s="231"/>
      <c r="J332" s="232">
        <f>ROUND(I332*H332,2)</f>
        <v>0</v>
      </c>
      <c r="K332" s="228" t="s">
        <v>135</v>
      </c>
      <c r="L332" s="44"/>
      <c r="M332" s="233" t="s">
        <v>19</v>
      </c>
      <c r="N332" s="234" t="s">
        <v>42</v>
      </c>
      <c r="O332" s="84"/>
      <c r="P332" s="235">
        <f>O332*H332</f>
        <v>0</v>
      </c>
      <c r="Q332" s="235">
        <v>0</v>
      </c>
      <c r="R332" s="235">
        <f>Q332*H332</f>
        <v>0</v>
      </c>
      <c r="S332" s="235">
        <v>0</v>
      </c>
      <c r="T332" s="236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237" t="s">
        <v>136</v>
      </c>
      <c r="AT332" s="237" t="s">
        <v>131</v>
      </c>
      <c r="AU332" s="237" t="s">
        <v>81</v>
      </c>
      <c r="AY332" s="17" t="s">
        <v>129</v>
      </c>
      <c r="BE332" s="238">
        <f>IF(N332="základní",J332,0)</f>
        <v>0</v>
      </c>
      <c r="BF332" s="238">
        <f>IF(N332="snížená",J332,0)</f>
        <v>0</v>
      </c>
      <c r="BG332" s="238">
        <f>IF(N332="zákl. přenesená",J332,0)</f>
        <v>0</v>
      </c>
      <c r="BH332" s="238">
        <f>IF(N332="sníž. přenesená",J332,0)</f>
        <v>0</v>
      </c>
      <c r="BI332" s="238">
        <f>IF(N332="nulová",J332,0)</f>
        <v>0</v>
      </c>
      <c r="BJ332" s="17" t="s">
        <v>78</v>
      </c>
      <c r="BK332" s="238">
        <f>ROUND(I332*H332,2)</f>
        <v>0</v>
      </c>
      <c r="BL332" s="17" t="s">
        <v>136</v>
      </c>
      <c r="BM332" s="237" t="s">
        <v>847</v>
      </c>
    </row>
    <row r="333" s="2" customFormat="1" ht="21.75" customHeight="1">
      <c r="A333" s="38"/>
      <c r="B333" s="39"/>
      <c r="C333" s="226" t="s">
        <v>848</v>
      </c>
      <c r="D333" s="226" t="s">
        <v>131</v>
      </c>
      <c r="E333" s="227" t="s">
        <v>500</v>
      </c>
      <c r="F333" s="228" t="s">
        <v>501</v>
      </c>
      <c r="G333" s="229" t="s">
        <v>264</v>
      </c>
      <c r="H333" s="230">
        <v>8.2989999999999995</v>
      </c>
      <c r="I333" s="231"/>
      <c r="J333" s="232">
        <f>ROUND(I333*H333,2)</f>
        <v>0</v>
      </c>
      <c r="K333" s="228" t="s">
        <v>135</v>
      </c>
      <c r="L333" s="44"/>
      <c r="M333" s="233" t="s">
        <v>19</v>
      </c>
      <c r="N333" s="234" t="s">
        <v>42</v>
      </c>
      <c r="O333" s="84"/>
      <c r="P333" s="235">
        <f>O333*H333</f>
        <v>0</v>
      </c>
      <c r="Q333" s="235">
        <v>0</v>
      </c>
      <c r="R333" s="235">
        <f>Q333*H333</f>
        <v>0</v>
      </c>
      <c r="S333" s="235">
        <v>0</v>
      </c>
      <c r="T333" s="236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37" t="s">
        <v>136</v>
      </c>
      <c r="AT333" s="237" t="s">
        <v>131</v>
      </c>
      <c r="AU333" s="237" t="s">
        <v>81</v>
      </c>
      <c r="AY333" s="17" t="s">
        <v>129</v>
      </c>
      <c r="BE333" s="238">
        <f>IF(N333="základní",J333,0)</f>
        <v>0</v>
      </c>
      <c r="BF333" s="238">
        <f>IF(N333="snížená",J333,0)</f>
        <v>0</v>
      </c>
      <c r="BG333" s="238">
        <f>IF(N333="zákl. přenesená",J333,0)</f>
        <v>0</v>
      </c>
      <c r="BH333" s="238">
        <f>IF(N333="sníž. přenesená",J333,0)</f>
        <v>0</v>
      </c>
      <c r="BI333" s="238">
        <f>IF(N333="nulová",J333,0)</f>
        <v>0</v>
      </c>
      <c r="BJ333" s="17" t="s">
        <v>78</v>
      </c>
      <c r="BK333" s="238">
        <f>ROUND(I333*H333,2)</f>
        <v>0</v>
      </c>
      <c r="BL333" s="17" t="s">
        <v>136</v>
      </c>
      <c r="BM333" s="237" t="s">
        <v>849</v>
      </c>
    </row>
    <row r="334" s="13" customFormat="1">
      <c r="A334" s="13"/>
      <c r="B334" s="243"/>
      <c r="C334" s="244"/>
      <c r="D334" s="239" t="s">
        <v>140</v>
      </c>
      <c r="E334" s="245" t="s">
        <v>19</v>
      </c>
      <c r="F334" s="246" t="s">
        <v>850</v>
      </c>
      <c r="G334" s="244"/>
      <c r="H334" s="247">
        <v>8.2989999999999995</v>
      </c>
      <c r="I334" s="248"/>
      <c r="J334" s="244"/>
      <c r="K334" s="244"/>
      <c r="L334" s="249"/>
      <c r="M334" s="250"/>
      <c r="N334" s="251"/>
      <c r="O334" s="251"/>
      <c r="P334" s="251"/>
      <c r="Q334" s="251"/>
      <c r="R334" s="251"/>
      <c r="S334" s="251"/>
      <c r="T334" s="252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3" t="s">
        <v>140</v>
      </c>
      <c r="AU334" s="253" t="s">
        <v>81</v>
      </c>
      <c r="AV334" s="13" t="s">
        <v>81</v>
      </c>
      <c r="AW334" s="13" t="s">
        <v>33</v>
      </c>
      <c r="AX334" s="13" t="s">
        <v>78</v>
      </c>
      <c r="AY334" s="253" t="s">
        <v>129</v>
      </c>
    </row>
    <row r="335" s="12" customFormat="1" ht="22.8" customHeight="1">
      <c r="A335" s="12"/>
      <c r="B335" s="210"/>
      <c r="C335" s="211"/>
      <c r="D335" s="212" t="s">
        <v>70</v>
      </c>
      <c r="E335" s="224" t="s">
        <v>504</v>
      </c>
      <c r="F335" s="224" t="s">
        <v>505</v>
      </c>
      <c r="G335" s="211"/>
      <c r="H335" s="211"/>
      <c r="I335" s="214"/>
      <c r="J335" s="225">
        <f>BK335</f>
        <v>0</v>
      </c>
      <c r="K335" s="211"/>
      <c r="L335" s="216"/>
      <c r="M335" s="217"/>
      <c r="N335" s="218"/>
      <c r="O335" s="218"/>
      <c r="P335" s="219">
        <f>SUM(P336:P337)</f>
        <v>0</v>
      </c>
      <c r="Q335" s="218"/>
      <c r="R335" s="219">
        <f>SUM(R336:R337)</f>
        <v>0</v>
      </c>
      <c r="S335" s="218"/>
      <c r="T335" s="220">
        <f>SUM(T336:T337)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221" t="s">
        <v>78</v>
      </c>
      <c r="AT335" s="222" t="s">
        <v>70</v>
      </c>
      <c r="AU335" s="222" t="s">
        <v>78</v>
      </c>
      <c r="AY335" s="221" t="s">
        <v>129</v>
      </c>
      <c r="BK335" s="223">
        <f>SUM(BK336:BK337)</f>
        <v>0</v>
      </c>
    </row>
    <row r="336" s="2" customFormat="1" ht="21.75" customHeight="1">
      <c r="A336" s="38"/>
      <c r="B336" s="39"/>
      <c r="C336" s="226" t="s">
        <v>851</v>
      </c>
      <c r="D336" s="226" t="s">
        <v>131</v>
      </c>
      <c r="E336" s="227" t="s">
        <v>507</v>
      </c>
      <c r="F336" s="228" t="s">
        <v>508</v>
      </c>
      <c r="G336" s="229" t="s">
        <v>264</v>
      </c>
      <c r="H336" s="230">
        <v>29.399999999999999</v>
      </c>
      <c r="I336" s="231"/>
      <c r="J336" s="232">
        <f>ROUND(I336*H336,2)</f>
        <v>0</v>
      </c>
      <c r="K336" s="228" t="s">
        <v>135</v>
      </c>
      <c r="L336" s="44"/>
      <c r="M336" s="233" t="s">
        <v>19</v>
      </c>
      <c r="N336" s="234" t="s">
        <v>42</v>
      </c>
      <c r="O336" s="84"/>
      <c r="P336" s="235">
        <f>O336*H336</f>
        <v>0</v>
      </c>
      <c r="Q336" s="235">
        <v>0</v>
      </c>
      <c r="R336" s="235">
        <f>Q336*H336</f>
        <v>0</v>
      </c>
      <c r="S336" s="235">
        <v>0</v>
      </c>
      <c r="T336" s="236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237" t="s">
        <v>136</v>
      </c>
      <c r="AT336" s="237" t="s">
        <v>131</v>
      </c>
      <c r="AU336" s="237" t="s">
        <v>81</v>
      </c>
      <c r="AY336" s="17" t="s">
        <v>129</v>
      </c>
      <c r="BE336" s="238">
        <f>IF(N336="základní",J336,0)</f>
        <v>0</v>
      </c>
      <c r="BF336" s="238">
        <f>IF(N336="snížená",J336,0)</f>
        <v>0</v>
      </c>
      <c r="BG336" s="238">
        <f>IF(N336="zákl. přenesená",J336,0)</f>
        <v>0</v>
      </c>
      <c r="BH336" s="238">
        <f>IF(N336="sníž. přenesená",J336,0)</f>
        <v>0</v>
      </c>
      <c r="BI336" s="238">
        <f>IF(N336="nulová",J336,0)</f>
        <v>0</v>
      </c>
      <c r="BJ336" s="17" t="s">
        <v>78</v>
      </c>
      <c r="BK336" s="238">
        <f>ROUND(I336*H336,2)</f>
        <v>0</v>
      </c>
      <c r="BL336" s="17" t="s">
        <v>136</v>
      </c>
      <c r="BM336" s="237" t="s">
        <v>852</v>
      </c>
    </row>
    <row r="337" s="2" customFormat="1">
      <c r="A337" s="38"/>
      <c r="B337" s="39"/>
      <c r="C337" s="40"/>
      <c r="D337" s="239" t="s">
        <v>138</v>
      </c>
      <c r="E337" s="40"/>
      <c r="F337" s="240" t="s">
        <v>510</v>
      </c>
      <c r="G337" s="40"/>
      <c r="H337" s="40"/>
      <c r="I337" s="146"/>
      <c r="J337" s="40"/>
      <c r="K337" s="40"/>
      <c r="L337" s="44"/>
      <c r="M337" s="241"/>
      <c r="N337" s="242"/>
      <c r="O337" s="84"/>
      <c r="P337" s="84"/>
      <c r="Q337" s="84"/>
      <c r="R337" s="84"/>
      <c r="S337" s="84"/>
      <c r="T337" s="85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7" t="s">
        <v>138</v>
      </c>
      <c r="AU337" s="17" t="s">
        <v>81</v>
      </c>
    </row>
    <row r="338" s="12" customFormat="1" ht="25.92" customHeight="1">
      <c r="A338" s="12"/>
      <c r="B338" s="210"/>
      <c r="C338" s="211"/>
      <c r="D338" s="212" t="s">
        <v>70</v>
      </c>
      <c r="E338" s="213" t="s">
        <v>511</v>
      </c>
      <c r="F338" s="213" t="s">
        <v>512</v>
      </c>
      <c r="G338" s="211"/>
      <c r="H338" s="211"/>
      <c r="I338" s="214"/>
      <c r="J338" s="215">
        <f>BK338</f>
        <v>0</v>
      </c>
      <c r="K338" s="211"/>
      <c r="L338" s="216"/>
      <c r="M338" s="217"/>
      <c r="N338" s="218"/>
      <c r="O338" s="218"/>
      <c r="P338" s="219">
        <f>SUM(P339:P340)</f>
        <v>0</v>
      </c>
      <c r="Q338" s="218"/>
      <c r="R338" s="219">
        <f>SUM(R339:R340)</f>
        <v>0</v>
      </c>
      <c r="S338" s="218"/>
      <c r="T338" s="220">
        <f>SUM(T339:T340)</f>
        <v>0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221" t="s">
        <v>136</v>
      </c>
      <c r="AT338" s="222" t="s">
        <v>70</v>
      </c>
      <c r="AU338" s="222" t="s">
        <v>71</v>
      </c>
      <c r="AY338" s="221" t="s">
        <v>129</v>
      </c>
      <c r="BK338" s="223">
        <f>SUM(BK339:BK340)</f>
        <v>0</v>
      </c>
    </row>
    <row r="339" s="2" customFormat="1" ht="16.5" customHeight="1">
      <c r="A339" s="38"/>
      <c r="B339" s="39"/>
      <c r="C339" s="226" t="s">
        <v>853</v>
      </c>
      <c r="D339" s="226" t="s">
        <v>131</v>
      </c>
      <c r="E339" s="227" t="s">
        <v>514</v>
      </c>
      <c r="F339" s="228" t="s">
        <v>515</v>
      </c>
      <c r="G339" s="229" t="s">
        <v>516</v>
      </c>
      <c r="H339" s="230">
        <v>1</v>
      </c>
      <c r="I339" s="231"/>
      <c r="J339" s="232">
        <f>ROUND(I339*H339,2)</f>
        <v>0</v>
      </c>
      <c r="K339" s="228" t="s">
        <v>19</v>
      </c>
      <c r="L339" s="44"/>
      <c r="M339" s="233" t="s">
        <v>19</v>
      </c>
      <c r="N339" s="234" t="s">
        <v>42</v>
      </c>
      <c r="O339" s="84"/>
      <c r="P339" s="235">
        <f>O339*H339</f>
        <v>0</v>
      </c>
      <c r="Q339" s="235">
        <v>0</v>
      </c>
      <c r="R339" s="235">
        <f>Q339*H339</f>
        <v>0</v>
      </c>
      <c r="S339" s="235">
        <v>0</v>
      </c>
      <c r="T339" s="236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237" t="s">
        <v>517</v>
      </c>
      <c r="AT339" s="237" t="s">
        <v>131</v>
      </c>
      <c r="AU339" s="237" t="s">
        <v>78</v>
      </c>
      <c r="AY339" s="17" t="s">
        <v>129</v>
      </c>
      <c r="BE339" s="238">
        <f>IF(N339="základní",J339,0)</f>
        <v>0</v>
      </c>
      <c r="BF339" s="238">
        <f>IF(N339="snížená",J339,0)</f>
        <v>0</v>
      </c>
      <c r="BG339" s="238">
        <f>IF(N339="zákl. přenesená",J339,0)</f>
        <v>0</v>
      </c>
      <c r="BH339" s="238">
        <f>IF(N339="sníž. přenesená",J339,0)</f>
        <v>0</v>
      </c>
      <c r="BI339" s="238">
        <f>IF(N339="nulová",J339,0)</f>
        <v>0</v>
      </c>
      <c r="BJ339" s="17" t="s">
        <v>78</v>
      </c>
      <c r="BK339" s="238">
        <f>ROUND(I339*H339,2)</f>
        <v>0</v>
      </c>
      <c r="BL339" s="17" t="s">
        <v>517</v>
      </c>
      <c r="BM339" s="237" t="s">
        <v>854</v>
      </c>
    </row>
    <row r="340" s="2" customFormat="1" ht="16.5" customHeight="1">
      <c r="A340" s="38"/>
      <c r="B340" s="39"/>
      <c r="C340" s="226" t="s">
        <v>855</v>
      </c>
      <c r="D340" s="226" t="s">
        <v>131</v>
      </c>
      <c r="E340" s="227" t="s">
        <v>520</v>
      </c>
      <c r="F340" s="228" t="s">
        <v>521</v>
      </c>
      <c r="G340" s="229" t="s">
        <v>516</v>
      </c>
      <c r="H340" s="230">
        <v>1</v>
      </c>
      <c r="I340" s="231"/>
      <c r="J340" s="232">
        <f>ROUND(I340*H340,2)</f>
        <v>0</v>
      </c>
      <c r="K340" s="228" t="s">
        <v>19</v>
      </c>
      <c r="L340" s="44"/>
      <c r="M340" s="275" t="s">
        <v>19</v>
      </c>
      <c r="N340" s="276" t="s">
        <v>42</v>
      </c>
      <c r="O340" s="277"/>
      <c r="P340" s="278">
        <f>O340*H340</f>
        <v>0</v>
      </c>
      <c r="Q340" s="278">
        <v>0</v>
      </c>
      <c r="R340" s="278">
        <f>Q340*H340</f>
        <v>0</v>
      </c>
      <c r="S340" s="278">
        <v>0</v>
      </c>
      <c r="T340" s="279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37" t="s">
        <v>517</v>
      </c>
      <c r="AT340" s="237" t="s">
        <v>131</v>
      </c>
      <c r="AU340" s="237" t="s">
        <v>78</v>
      </c>
      <c r="AY340" s="17" t="s">
        <v>129</v>
      </c>
      <c r="BE340" s="238">
        <f>IF(N340="základní",J340,0)</f>
        <v>0</v>
      </c>
      <c r="BF340" s="238">
        <f>IF(N340="snížená",J340,0)</f>
        <v>0</v>
      </c>
      <c r="BG340" s="238">
        <f>IF(N340="zákl. přenesená",J340,0)</f>
        <v>0</v>
      </c>
      <c r="BH340" s="238">
        <f>IF(N340="sníž. přenesená",J340,0)</f>
        <v>0</v>
      </c>
      <c r="BI340" s="238">
        <f>IF(N340="nulová",J340,0)</f>
        <v>0</v>
      </c>
      <c r="BJ340" s="17" t="s">
        <v>78</v>
      </c>
      <c r="BK340" s="238">
        <f>ROUND(I340*H340,2)</f>
        <v>0</v>
      </c>
      <c r="BL340" s="17" t="s">
        <v>517</v>
      </c>
      <c r="BM340" s="237" t="s">
        <v>856</v>
      </c>
    </row>
    <row r="341" s="2" customFormat="1" ht="6.96" customHeight="1">
      <c r="A341" s="38"/>
      <c r="B341" s="59"/>
      <c r="C341" s="60"/>
      <c r="D341" s="60"/>
      <c r="E341" s="60"/>
      <c r="F341" s="60"/>
      <c r="G341" s="60"/>
      <c r="H341" s="60"/>
      <c r="I341" s="175"/>
      <c r="J341" s="60"/>
      <c r="K341" s="60"/>
      <c r="L341" s="44"/>
      <c r="M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</row>
  </sheetData>
  <sheetProtection sheet="1" autoFilter="0" formatColumns="0" formatRows="0" objects="1" scenarios="1" spinCount="100000" saltValue="mzSZaohDJywSIMJjxKtMWqRs7+b0/mc1K8V1+Xhh3JdZJdKWCCyAvqIDEsySWu1bXGu/B85SYji+dKgn9CxG+A==" hashValue="xTdpKvkEmpYUIlTLjCG32r2rIT8bAocizN9j6frqWuZGLHvIGQkfYPazzydfose3zQJwaJ5Setai2MY4MqBy5Q==" algorithmName="SHA-512" password="CC35"/>
  <autoFilter ref="C93:K34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80" customWidth="1"/>
    <col min="2" max="2" width="1.667969" style="280" customWidth="1"/>
    <col min="3" max="4" width="5" style="280" customWidth="1"/>
    <col min="5" max="5" width="11.66016" style="280" customWidth="1"/>
    <col min="6" max="6" width="9.160156" style="280" customWidth="1"/>
    <col min="7" max="7" width="5" style="280" customWidth="1"/>
    <col min="8" max="8" width="77.83203" style="280" customWidth="1"/>
    <col min="9" max="10" width="20" style="280" customWidth="1"/>
    <col min="11" max="11" width="1.667969" style="280" customWidth="1"/>
  </cols>
  <sheetData>
    <row r="1" s="1" customFormat="1" ht="37.5" customHeight="1"/>
    <row r="2" s="1" customFormat="1" ht="7.5" customHeight="1">
      <c r="B2" s="281"/>
      <c r="C2" s="282"/>
      <c r="D2" s="282"/>
      <c r="E2" s="282"/>
      <c r="F2" s="282"/>
      <c r="G2" s="282"/>
      <c r="H2" s="282"/>
      <c r="I2" s="282"/>
      <c r="J2" s="282"/>
      <c r="K2" s="283"/>
    </row>
    <row r="3" s="15" customFormat="1" ht="45" customHeight="1">
      <c r="B3" s="284"/>
      <c r="C3" s="285" t="s">
        <v>857</v>
      </c>
      <c r="D3" s="285"/>
      <c r="E3" s="285"/>
      <c r="F3" s="285"/>
      <c r="G3" s="285"/>
      <c r="H3" s="285"/>
      <c r="I3" s="285"/>
      <c r="J3" s="285"/>
      <c r="K3" s="286"/>
    </row>
    <row r="4" s="1" customFormat="1" ht="25.5" customHeight="1">
      <c r="B4" s="287"/>
      <c r="C4" s="288" t="s">
        <v>858</v>
      </c>
      <c r="D4" s="288"/>
      <c r="E4" s="288"/>
      <c r="F4" s="288"/>
      <c r="G4" s="288"/>
      <c r="H4" s="288"/>
      <c r="I4" s="288"/>
      <c r="J4" s="288"/>
      <c r="K4" s="289"/>
    </row>
    <row r="5" s="1" customFormat="1" ht="5.25" customHeight="1">
      <c r="B5" s="287"/>
      <c r="C5" s="290"/>
      <c r="D5" s="290"/>
      <c r="E5" s="290"/>
      <c r="F5" s="290"/>
      <c r="G5" s="290"/>
      <c r="H5" s="290"/>
      <c r="I5" s="290"/>
      <c r="J5" s="290"/>
      <c r="K5" s="289"/>
    </row>
    <row r="6" s="1" customFormat="1" ht="15" customHeight="1">
      <c r="B6" s="287"/>
      <c r="C6" s="291" t="s">
        <v>859</v>
      </c>
      <c r="D6" s="291"/>
      <c r="E6" s="291"/>
      <c r="F6" s="291"/>
      <c r="G6" s="291"/>
      <c r="H6" s="291"/>
      <c r="I6" s="291"/>
      <c r="J6" s="291"/>
      <c r="K6" s="289"/>
    </row>
    <row r="7" s="1" customFormat="1" ht="15" customHeight="1">
      <c r="B7" s="292"/>
      <c r="C7" s="291" t="s">
        <v>860</v>
      </c>
      <c r="D7" s="291"/>
      <c r="E7" s="291"/>
      <c r="F7" s="291"/>
      <c r="G7" s="291"/>
      <c r="H7" s="291"/>
      <c r="I7" s="291"/>
      <c r="J7" s="291"/>
      <c r="K7" s="289"/>
    </row>
    <row r="8" s="1" customFormat="1" ht="12.75" customHeight="1">
      <c r="B8" s="292"/>
      <c r="C8" s="291"/>
      <c r="D8" s="291"/>
      <c r="E8" s="291"/>
      <c r="F8" s="291"/>
      <c r="G8" s="291"/>
      <c r="H8" s="291"/>
      <c r="I8" s="291"/>
      <c r="J8" s="291"/>
      <c r="K8" s="289"/>
    </row>
    <row r="9" s="1" customFormat="1" ht="15" customHeight="1">
      <c r="B9" s="292"/>
      <c r="C9" s="291" t="s">
        <v>861</v>
      </c>
      <c r="D9" s="291"/>
      <c r="E9" s="291"/>
      <c r="F9" s="291"/>
      <c r="G9" s="291"/>
      <c r="H9" s="291"/>
      <c r="I9" s="291"/>
      <c r="J9" s="291"/>
      <c r="K9" s="289"/>
    </row>
    <row r="10" s="1" customFormat="1" ht="15" customHeight="1">
      <c r="B10" s="292"/>
      <c r="C10" s="291"/>
      <c r="D10" s="291" t="s">
        <v>862</v>
      </c>
      <c r="E10" s="291"/>
      <c r="F10" s="291"/>
      <c r="G10" s="291"/>
      <c r="H10" s="291"/>
      <c r="I10" s="291"/>
      <c r="J10" s="291"/>
      <c r="K10" s="289"/>
    </row>
    <row r="11" s="1" customFormat="1" ht="15" customHeight="1">
      <c r="B11" s="292"/>
      <c r="C11" s="293"/>
      <c r="D11" s="291" t="s">
        <v>863</v>
      </c>
      <c r="E11" s="291"/>
      <c r="F11" s="291"/>
      <c r="G11" s="291"/>
      <c r="H11" s="291"/>
      <c r="I11" s="291"/>
      <c r="J11" s="291"/>
      <c r="K11" s="289"/>
    </row>
    <row r="12" s="1" customFormat="1" ht="15" customHeight="1">
      <c r="B12" s="292"/>
      <c r="C12" s="293"/>
      <c r="D12" s="291"/>
      <c r="E12" s="291"/>
      <c r="F12" s="291"/>
      <c r="G12" s="291"/>
      <c r="H12" s="291"/>
      <c r="I12" s="291"/>
      <c r="J12" s="291"/>
      <c r="K12" s="289"/>
    </row>
    <row r="13" s="1" customFormat="1" ht="15" customHeight="1">
      <c r="B13" s="292"/>
      <c r="C13" s="293"/>
      <c r="D13" s="294" t="s">
        <v>864</v>
      </c>
      <c r="E13" s="291"/>
      <c r="F13" s="291"/>
      <c r="G13" s="291"/>
      <c r="H13" s="291"/>
      <c r="I13" s="291"/>
      <c r="J13" s="291"/>
      <c r="K13" s="289"/>
    </row>
    <row r="14" s="1" customFormat="1" ht="12.75" customHeight="1">
      <c r="B14" s="292"/>
      <c r="C14" s="293"/>
      <c r="D14" s="293"/>
      <c r="E14" s="293"/>
      <c r="F14" s="293"/>
      <c r="G14" s="293"/>
      <c r="H14" s="293"/>
      <c r="I14" s="293"/>
      <c r="J14" s="293"/>
      <c r="K14" s="289"/>
    </row>
    <row r="15" s="1" customFormat="1" ht="15" customHeight="1">
      <c r="B15" s="292"/>
      <c r="C15" s="293"/>
      <c r="D15" s="291" t="s">
        <v>865</v>
      </c>
      <c r="E15" s="291"/>
      <c r="F15" s="291"/>
      <c r="G15" s="291"/>
      <c r="H15" s="291"/>
      <c r="I15" s="291"/>
      <c r="J15" s="291"/>
      <c r="K15" s="289"/>
    </row>
    <row r="16" s="1" customFormat="1" ht="15" customHeight="1">
      <c r="B16" s="292"/>
      <c r="C16" s="293"/>
      <c r="D16" s="291" t="s">
        <v>866</v>
      </c>
      <c r="E16" s="291"/>
      <c r="F16" s="291"/>
      <c r="G16" s="291"/>
      <c r="H16" s="291"/>
      <c r="I16" s="291"/>
      <c r="J16" s="291"/>
      <c r="K16" s="289"/>
    </row>
    <row r="17" s="1" customFormat="1" ht="15" customHeight="1">
      <c r="B17" s="292"/>
      <c r="C17" s="293"/>
      <c r="D17" s="291" t="s">
        <v>867</v>
      </c>
      <c r="E17" s="291"/>
      <c r="F17" s="291"/>
      <c r="G17" s="291"/>
      <c r="H17" s="291"/>
      <c r="I17" s="291"/>
      <c r="J17" s="291"/>
      <c r="K17" s="289"/>
    </row>
    <row r="18" s="1" customFormat="1" ht="15" customHeight="1">
      <c r="B18" s="292"/>
      <c r="C18" s="293"/>
      <c r="D18" s="293"/>
      <c r="E18" s="295" t="s">
        <v>868</v>
      </c>
      <c r="F18" s="291" t="s">
        <v>869</v>
      </c>
      <c r="G18" s="291"/>
      <c r="H18" s="291"/>
      <c r="I18" s="291"/>
      <c r="J18" s="291"/>
      <c r="K18" s="289"/>
    </row>
    <row r="19" s="1" customFormat="1" ht="15" customHeight="1">
      <c r="B19" s="292"/>
      <c r="C19" s="293"/>
      <c r="D19" s="293"/>
      <c r="E19" s="295" t="s">
        <v>77</v>
      </c>
      <c r="F19" s="291" t="s">
        <v>870</v>
      </c>
      <c r="G19" s="291"/>
      <c r="H19" s="291"/>
      <c r="I19" s="291"/>
      <c r="J19" s="291"/>
      <c r="K19" s="289"/>
    </row>
    <row r="20" s="1" customFormat="1" ht="15" customHeight="1">
      <c r="B20" s="292"/>
      <c r="C20" s="293"/>
      <c r="D20" s="293"/>
      <c r="E20" s="295" t="s">
        <v>871</v>
      </c>
      <c r="F20" s="291" t="s">
        <v>872</v>
      </c>
      <c r="G20" s="291"/>
      <c r="H20" s="291"/>
      <c r="I20" s="291"/>
      <c r="J20" s="291"/>
      <c r="K20" s="289"/>
    </row>
    <row r="21" s="1" customFormat="1" ht="15" customHeight="1">
      <c r="B21" s="292"/>
      <c r="C21" s="293"/>
      <c r="D21" s="293"/>
      <c r="E21" s="295" t="s">
        <v>873</v>
      </c>
      <c r="F21" s="291" t="s">
        <v>874</v>
      </c>
      <c r="G21" s="291"/>
      <c r="H21" s="291"/>
      <c r="I21" s="291"/>
      <c r="J21" s="291"/>
      <c r="K21" s="289"/>
    </row>
    <row r="22" s="1" customFormat="1" ht="15" customHeight="1">
      <c r="B22" s="292"/>
      <c r="C22" s="293"/>
      <c r="D22" s="293"/>
      <c r="E22" s="295" t="s">
        <v>511</v>
      </c>
      <c r="F22" s="291" t="s">
        <v>512</v>
      </c>
      <c r="G22" s="291"/>
      <c r="H22" s="291"/>
      <c r="I22" s="291"/>
      <c r="J22" s="291"/>
      <c r="K22" s="289"/>
    </row>
    <row r="23" s="1" customFormat="1" ht="15" customHeight="1">
      <c r="B23" s="292"/>
      <c r="C23" s="293"/>
      <c r="D23" s="293"/>
      <c r="E23" s="295" t="s">
        <v>85</v>
      </c>
      <c r="F23" s="291" t="s">
        <v>875</v>
      </c>
      <c r="G23" s="291"/>
      <c r="H23" s="291"/>
      <c r="I23" s="291"/>
      <c r="J23" s="291"/>
      <c r="K23" s="289"/>
    </row>
    <row r="24" s="1" customFormat="1" ht="12.75" customHeight="1">
      <c r="B24" s="292"/>
      <c r="C24" s="293"/>
      <c r="D24" s="293"/>
      <c r="E24" s="293"/>
      <c r="F24" s="293"/>
      <c r="G24" s="293"/>
      <c r="H24" s="293"/>
      <c r="I24" s="293"/>
      <c r="J24" s="293"/>
      <c r="K24" s="289"/>
    </row>
    <row r="25" s="1" customFormat="1" ht="15" customHeight="1">
      <c r="B25" s="292"/>
      <c r="C25" s="291" t="s">
        <v>876</v>
      </c>
      <c r="D25" s="291"/>
      <c r="E25" s="291"/>
      <c r="F25" s="291"/>
      <c r="G25" s="291"/>
      <c r="H25" s="291"/>
      <c r="I25" s="291"/>
      <c r="J25" s="291"/>
      <c r="K25" s="289"/>
    </row>
    <row r="26" s="1" customFormat="1" ht="15" customHeight="1">
      <c r="B26" s="292"/>
      <c r="C26" s="291" t="s">
        <v>877</v>
      </c>
      <c r="D26" s="291"/>
      <c r="E26" s="291"/>
      <c r="F26" s="291"/>
      <c r="G26" s="291"/>
      <c r="H26" s="291"/>
      <c r="I26" s="291"/>
      <c r="J26" s="291"/>
      <c r="K26" s="289"/>
    </row>
    <row r="27" s="1" customFormat="1" ht="15" customHeight="1">
      <c r="B27" s="292"/>
      <c r="C27" s="291"/>
      <c r="D27" s="291" t="s">
        <v>878</v>
      </c>
      <c r="E27" s="291"/>
      <c r="F27" s="291"/>
      <c r="G27" s="291"/>
      <c r="H27" s="291"/>
      <c r="I27" s="291"/>
      <c r="J27" s="291"/>
      <c r="K27" s="289"/>
    </row>
    <row r="28" s="1" customFormat="1" ht="15" customHeight="1">
      <c r="B28" s="292"/>
      <c r="C28" s="293"/>
      <c r="D28" s="291" t="s">
        <v>879</v>
      </c>
      <c r="E28" s="291"/>
      <c r="F28" s="291"/>
      <c r="G28" s="291"/>
      <c r="H28" s="291"/>
      <c r="I28" s="291"/>
      <c r="J28" s="291"/>
      <c r="K28" s="289"/>
    </row>
    <row r="29" s="1" customFormat="1" ht="12.75" customHeight="1">
      <c r="B29" s="292"/>
      <c r="C29" s="293"/>
      <c r="D29" s="293"/>
      <c r="E29" s="293"/>
      <c r="F29" s="293"/>
      <c r="G29" s="293"/>
      <c r="H29" s="293"/>
      <c r="I29" s="293"/>
      <c r="J29" s="293"/>
      <c r="K29" s="289"/>
    </row>
    <row r="30" s="1" customFormat="1" ht="15" customHeight="1">
      <c r="B30" s="292"/>
      <c r="C30" s="293"/>
      <c r="D30" s="291" t="s">
        <v>880</v>
      </c>
      <c r="E30" s="291"/>
      <c r="F30" s="291"/>
      <c r="G30" s="291"/>
      <c r="H30" s="291"/>
      <c r="I30" s="291"/>
      <c r="J30" s="291"/>
      <c r="K30" s="289"/>
    </row>
    <row r="31" s="1" customFormat="1" ht="15" customHeight="1">
      <c r="B31" s="292"/>
      <c r="C31" s="293"/>
      <c r="D31" s="291" t="s">
        <v>881</v>
      </c>
      <c r="E31" s="291"/>
      <c r="F31" s="291"/>
      <c r="G31" s="291"/>
      <c r="H31" s="291"/>
      <c r="I31" s="291"/>
      <c r="J31" s="291"/>
      <c r="K31" s="289"/>
    </row>
    <row r="32" s="1" customFormat="1" ht="12.75" customHeight="1">
      <c r="B32" s="292"/>
      <c r="C32" s="293"/>
      <c r="D32" s="293"/>
      <c r="E32" s="293"/>
      <c r="F32" s="293"/>
      <c r="G32" s="293"/>
      <c r="H32" s="293"/>
      <c r="I32" s="293"/>
      <c r="J32" s="293"/>
      <c r="K32" s="289"/>
    </row>
    <row r="33" s="1" customFormat="1" ht="15" customHeight="1">
      <c r="B33" s="292"/>
      <c r="C33" s="293"/>
      <c r="D33" s="291" t="s">
        <v>882</v>
      </c>
      <c r="E33" s="291"/>
      <c r="F33" s="291"/>
      <c r="G33" s="291"/>
      <c r="H33" s="291"/>
      <c r="I33" s="291"/>
      <c r="J33" s="291"/>
      <c r="K33" s="289"/>
    </row>
    <row r="34" s="1" customFormat="1" ht="15" customHeight="1">
      <c r="B34" s="292"/>
      <c r="C34" s="293"/>
      <c r="D34" s="291" t="s">
        <v>883</v>
      </c>
      <c r="E34" s="291"/>
      <c r="F34" s="291"/>
      <c r="G34" s="291"/>
      <c r="H34" s="291"/>
      <c r="I34" s="291"/>
      <c r="J34" s="291"/>
      <c r="K34" s="289"/>
    </row>
    <row r="35" s="1" customFormat="1" ht="15" customHeight="1">
      <c r="B35" s="292"/>
      <c r="C35" s="293"/>
      <c r="D35" s="291" t="s">
        <v>884</v>
      </c>
      <c r="E35" s="291"/>
      <c r="F35" s="291"/>
      <c r="G35" s="291"/>
      <c r="H35" s="291"/>
      <c r="I35" s="291"/>
      <c r="J35" s="291"/>
      <c r="K35" s="289"/>
    </row>
    <row r="36" s="1" customFormat="1" ht="15" customHeight="1">
      <c r="B36" s="292"/>
      <c r="C36" s="293"/>
      <c r="D36" s="291"/>
      <c r="E36" s="294" t="s">
        <v>115</v>
      </c>
      <c r="F36" s="291"/>
      <c r="G36" s="291" t="s">
        <v>885</v>
      </c>
      <c r="H36" s="291"/>
      <c r="I36" s="291"/>
      <c r="J36" s="291"/>
      <c r="K36" s="289"/>
    </row>
    <row r="37" s="1" customFormat="1" ht="30.75" customHeight="1">
      <c r="B37" s="292"/>
      <c r="C37" s="293"/>
      <c r="D37" s="291"/>
      <c r="E37" s="294" t="s">
        <v>886</v>
      </c>
      <c r="F37" s="291"/>
      <c r="G37" s="291" t="s">
        <v>887</v>
      </c>
      <c r="H37" s="291"/>
      <c r="I37" s="291"/>
      <c r="J37" s="291"/>
      <c r="K37" s="289"/>
    </row>
    <row r="38" s="1" customFormat="1" ht="15" customHeight="1">
      <c r="B38" s="292"/>
      <c r="C38" s="293"/>
      <c r="D38" s="291"/>
      <c r="E38" s="294" t="s">
        <v>52</v>
      </c>
      <c r="F38" s="291"/>
      <c r="G38" s="291" t="s">
        <v>888</v>
      </c>
      <c r="H38" s="291"/>
      <c r="I38" s="291"/>
      <c r="J38" s="291"/>
      <c r="K38" s="289"/>
    </row>
    <row r="39" s="1" customFormat="1" ht="15" customHeight="1">
      <c r="B39" s="292"/>
      <c r="C39" s="293"/>
      <c r="D39" s="291"/>
      <c r="E39" s="294" t="s">
        <v>53</v>
      </c>
      <c r="F39" s="291"/>
      <c r="G39" s="291" t="s">
        <v>889</v>
      </c>
      <c r="H39" s="291"/>
      <c r="I39" s="291"/>
      <c r="J39" s="291"/>
      <c r="K39" s="289"/>
    </row>
    <row r="40" s="1" customFormat="1" ht="15" customHeight="1">
      <c r="B40" s="292"/>
      <c r="C40" s="293"/>
      <c r="D40" s="291"/>
      <c r="E40" s="294" t="s">
        <v>116</v>
      </c>
      <c r="F40" s="291"/>
      <c r="G40" s="291" t="s">
        <v>890</v>
      </c>
      <c r="H40" s="291"/>
      <c r="I40" s="291"/>
      <c r="J40" s="291"/>
      <c r="K40" s="289"/>
    </row>
    <row r="41" s="1" customFormat="1" ht="15" customHeight="1">
      <c r="B41" s="292"/>
      <c r="C41" s="293"/>
      <c r="D41" s="291"/>
      <c r="E41" s="294" t="s">
        <v>117</v>
      </c>
      <c r="F41" s="291"/>
      <c r="G41" s="291" t="s">
        <v>891</v>
      </c>
      <c r="H41" s="291"/>
      <c r="I41" s="291"/>
      <c r="J41" s="291"/>
      <c r="K41" s="289"/>
    </row>
    <row r="42" s="1" customFormat="1" ht="15" customHeight="1">
      <c r="B42" s="292"/>
      <c r="C42" s="293"/>
      <c r="D42" s="291"/>
      <c r="E42" s="294" t="s">
        <v>892</v>
      </c>
      <c r="F42" s="291"/>
      <c r="G42" s="291" t="s">
        <v>893</v>
      </c>
      <c r="H42" s="291"/>
      <c r="I42" s="291"/>
      <c r="J42" s="291"/>
      <c r="K42" s="289"/>
    </row>
    <row r="43" s="1" customFormat="1" ht="15" customHeight="1">
      <c r="B43" s="292"/>
      <c r="C43" s="293"/>
      <c r="D43" s="291"/>
      <c r="E43" s="294"/>
      <c r="F43" s="291"/>
      <c r="G43" s="291" t="s">
        <v>894</v>
      </c>
      <c r="H43" s="291"/>
      <c r="I43" s="291"/>
      <c r="J43" s="291"/>
      <c r="K43" s="289"/>
    </row>
    <row r="44" s="1" customFormat="1" ht="15" customHeight="1">
      <c r="B44" s="292"/>
      <c r="C44" s="293"/>
      <c r="D44" s="291"/>
      <c r="E44" s="294" t="s">
        <v>895</v>
      </c>
      <c r="F44" s="291"/>
      <c r="G44" s="291" t="s">
        <v>896</v>
      </c>
      <c r="H44" s="291"/>
      <c r="I44" s="291"/>
      <c r="J44" s="291"/>
      <c r="K44" s="289"/>
    </row>
    <row r="45" s="1" customFormat="1" ht="15" customHeight="1">
      <c r="B45" s="292"/>
      <c r="C45" s="293"/>
      <c r="D45" s="291"/>
      <c r="E45" s="294" t="s">
        <v>119</v>
      </c>
      <c r="F45" s="291"/>
      <c r="G45" s="291" t="s">
        <v>897</v>
      </c>
      <c r="H45" s="291"/>
      <c r="I45" s="291"/>
      <c r="J45" s="291"/>
      <c r="K45" s="289"/>
    </row>
    <row r="46" s="1" customFormat="1" ht="12.75" customHeight="1">
      <c r="B46" s="292"/>
      <c r="C46" s="293"/>
      <c r="D46" s="291"/>
      <c r="E46" s="291"/>
      <c r="F46" s="291"/>
      <c r="G46" s="291"/>
      <c r="H46" s="291"/>
      <c r="I46" s="291"/>
      <c r="J46" s="291"/>
      <c r="K46" s="289"/>
    </row>
    <row r="47" s="1" customFormat="1" ht="15" customHeight="1">
      <c r="B47" s="292"/>
      <c r="C47" s="293"/>
      <c r="D47" s="291" t="s">
        <v>898</v>
      </c>
      <c r="E47" s="291"/>
      <c r="F47" s="291"/>
      <c r="G47" s="291"/>
      <c r="H47" s="291"/>
      <c r="I47" s="291"/>
      <c r="J47" s="291"/>
      <c r="K47" s="289"/>
    </row>
    <row r="48" s="1" customFormat="1" ht="15" customHeight="1">
      <c r="B48" s="292"/>
      <c r="C48" s="293"/>
      <c r="D48" s="293"/>
      <c r="E48" s="291" t="s">
        <v>899</v>
      </c>
      <c r="F48" s="291"/>
      <c r="G48" s="291"/>
      <c r="H48" s="291"/>
      <c r="I48" s="291"/>
      <c r="J48" s="291"/>
      <c r="K48" s="289"/>
    </row>
    <row r="49" s="1" customFormat="1" ht="15" customHeight="1">
      <c r="B49" s="292"/>
      <c r="C49" s="293"/>
      <c r="D49" s="293"/>
      <c r="E49" s="291" t="s">
        <v>900</v>
      </c>
      <c r="F49" s="291"/>
      <c r="G49" s="291"/>
      <c r="H49" s="291"/>
      <c r="I49" s="291"/>
      <c r="J49" s="291"/>
      <c r="K49" s="289"/>
    </row>
    <row r="50" s="1" customFormat="1" ht="15" customHeight="1">
      <c r="B50" s="292"/>
      <c r="C50" s="293"/>
      <c r="D50" s="293"/>
      <c r="E50" s="291" t="s">
        <v>901</v>
      </c>
      <c r="F50" s="291"/>
      <c r="G50" s="291"/>
      <c r="H50" s="291"/>
      <c r="I50" s="291"/>
      <c r="J50" s="291"/>
      <c r="K50" s="289"/>
    </row>
    <row r="51" s="1" customFormat="1" ht="15" customHeight="1">
      <c r="B51" s="292"/>
      <c r="C51" s="293"/>
      <c r="D51" s="291" t="s">
        <v>902</v>
      </c>
      <c r="E51" s="291"/>
      <c r="F51" s="291"/>
      <c r="G51" s="291"/>
      <c r="H51" s="291"/>
      <c r="I51" s="291"/>
      <c r="J51" s="291"/>
      <c r="K51" s="289"/>
    </row>
    <row r="52" s="1" customFormat="1" ht="25.5" customHeight="1">
      <c r="B52" s="287"/>
      <c r="C52" s="288" t="s">
        <v>903</v>
      </c>
      <c r="D52" s="288"/>
      <c r="E52" s="288"/>
      <c r="F52" s="288"/>
      <c r="G52" s="288"/>
      <c r="H52" s="288"/>
      <c r="I52" s="288"/>
      <c r="J52" s="288"/>
      <c r="K52" s="289"/>
    </row>
    <row r="53" s="1" customFormat="1" ht="5.25" customHeight="1">
      <c r="B53" s="287"/>
      <c r="C53" s="290"/>
      <c r="D53" s="290"/>
      <c r="E53" s="290"/>
      <c r="F53" s="290"/>
      <c r="G53" s="290"/>
      <c r="H53" s="290"/>
      <c r="I53" s="290"/>
      <c r="J53" s="290"/>
      <c r="K53" s="289"/>
    </row>
    <row r="54" s="1" customFormat="1" ht="15" customHeight="1">
      <c r="B54" s="287"/>
      <c r="C54" s="291" t="s">
        <v>904</v>
      </c>
      <c r="D54" s="291"/>
      <c r="E54" s="291"/>
      <c r="F54" s="291"/>
      <c r="G54" s="291"/>
      <c r="H54" s="291"/>
      <c r="I54" s="291"/>
      <c r="J54" s="291"/>
      <c r="K54" s="289"/>
    </row>
    <row r="55" s="1" customFormat="1" ht="15" customHeight="1">
      <c r="B55" s="287"/>
      <c r="C55" s="291" t="s">
        <v>905</v>
      </c>
      <c r="D55" s="291"/>
      <c r="E55" s="291"/>
      <c r="F55" s="291"/>
      <c r="G55" s="291"/>
      <c r="H55" s="291"/>
      <c r="I55" s="291"/>
      <c r="J55" s="291"/>
      <c r="K55" s="289"/>
    </row>
    <row r="56" s="1" customFormat="1" ht="12.75" customHeight="1">
      <c r="B56" s="287"/>
      <c r="C56" s="291"/>
      <c r="D56" s="291"/>
      <c r="E56" s="291"/>
      <c r="F56" s="291"/>
      <c r="G56" s="291"/>
      <c r="H56" s="291"/>
      <c r="I56" s="291"/>
      <c r="J56" s="291"/>
      <c r="K56" s="289"/>
    </row>
    <row r="57" s="1" customFormat="1" ht="15" customHeight="1">
      <c r="B57" s="287"/>
      <c r="C57" s="291" t="s">
        <v>906</v>
      </c>
      <c r="D57" s="291"/>
      <c r="E57" s="291"/>
      <c r="F57" s="291"/>
      <c r="G57" s="291"/>
      <c r="H57" s="291"/>
      <c r="I57" s="291"/>
      <c r="J57" s="291"/>
      <c r="K57" s="289"/>
    </row>
    <row r="58" s="1" customFormat="1" ht="15" customHeight="1">
      <c r="B58" s="287"/>
      <c r="C58" s="293"/>
      <c r="D58" s="291" t="s">
        <v>907</v>
      </c>
      <c r="E58" s="291"/>
      <c r="F58" s="291"/>
      <c r="G58" s="291"/>
      <c r="H58" s="291"/>
      <c r="I58" s="291"/>
      <c r="J58" s="291"/>
      <c r="K58" s="289"/>
    </row>
    <row r="59" s="1" customFormat="1" ht="15" customHeight="1">
      <c r="B59" s="287"/>
      <c r="C59" s="293"/>
      <c r="D59" s="291" t="s">
        <v>908</v>
      </c>
      <c r="E59" s="291"/>
      <c r="F59" s="291"/>
      <c r="G59" s="291"/>
      <c r="H59" s="291"/>
      <c r="I59" s="291"/>
      <c r="J59" s="291"/>
      <c r="K59" s="289"/>
    </row>
    <row r="60" s="1" customFormat="1" ht="15" customHeight="1">
      <c r="B60" s="287"/>
      <c r="C60" s="293"/>
      <c r="D60" s="291" t="s">
        <v>909</v>
      </c>
      <c r="E60" s="291"/>
      <c r="F60" s="291"/>
      <c r="G60" s="291"/>
      <c r="H60" s="291"/>
      <c r="I60" s="291"/>
      <c r="J60" s="291"/>
      <c r="K60" s="289"/>
    </row>
    <row r="61" s="1" customFormat="1" ht="15" customHeight="1">
      <c r="B61" s="287"/>
      <c r="C61" s="293"/>
      <c r="D61" s="291" t="s">
        <v>910</v>
      </c>
      <c r="E61" s="291"/>
      <c r="F61" s="291"/>
      <c r="G61" s="291"/>
      <c r="H61" s="291"/>
      <c r="I61" s="291"/>
      <c r="J61" s="291"/>
      <c r="K61" s="289"/>
    </row>
    <row r="62" s="1" customFormat="1" ht="15" customHeight="1">
      <c r="B62" s="287"/>
      <c r="C62" s="293"/>
      <c r="D62" s="296" t="s">
        <v>911</v>
      </c>
      <c r="E62" s="296"/>
      <c r="F62" s="296"/>
      <c r="G62" s="296"/>
      <c r="H62" s="296"/>
      <c r="I62" s="296"/>
      <c r="J62" s="296"/>
      <c r="K62" s="289"/>
    </row>
    <row r="63" s="1" customFormat="1" ht="15" customHeight="1">
      <c r="B63" s="287"/>
      <c r="C63" s="293"/>
      <c r="D63" s="291" t="s">
        <v>912</v>
      </c>
      <c r="E63" s="291"/>
      <c r="F63" s="291"/>
      <c r="G63" s="291"/>
      <c r="H63" s="291"/>
      <c r="I63" s="291"/>
      <c r="J63" s="291"/>
      <c r="K63" s="289"/>
    </row>
    <row r="64" s="1" customFormat="1" ht="12.75" customHeight="1">
      <c r="B64" s="287"/>
      <c r="C64" s="293"/>
      <c r="D64" s="293"/>
      <c r="E64" s="297"/>
      <c r="F64" s="293"/>
      <c r="G64" s="293"/>
      <c r="H64" s="293"/>
      <c r="I64" s="293"/>
      <c r="J64" s="293"/>
      <c r="K64" s="289"/>
    </row>
    <row r="65" s="1" customFormat="1" ht="15" customHeight="1">
      <c r="B65" s="287"/>
      <c r="C65" s="293"/>
      <c r="D65" s="291" t="s">
        <v>913</v>
      </c>
      <c r="E65" s="291"/>
      <c r="F65" s="291"/>
      <c r="G65" s="291"/>
      <c r="H65" s="291"/>
      <c r="I65" s="291"/>
      <c r="J65" s="291"/>
      <c r="K65" s="289"/>
    </row>
    <row r="66" s="1" customFormat="1" ht="15" customHeight="1">
      <c r="B66" s="287"/>
      <c r="C66" s="293"/>
      <c r="D66" s="296" t="s">
        <v>914</v>
      </c>
      <c r="E66" s="296"/>
      <c r="F66" s="296"/>
      <c r="G66" s="296"/>
      <c r="H66" s="296"/>
      <c r="I66" s="296"/>
      <c r="J66" s="296"/>
      <c r="K66" s="289"/>
    </row>
    <row r="67" s="1" customFormat="1" ht="15" customHeight="1">
      <c r="B67" s="287"/>
      <c r="C67" s="293"/>
      <c r="D67" s="291" t="s">
        <v>915</v>
      </c>
      <c r="E67" s="291"/>
      <c r="F67" s="291"/>
      <c r="G67" s="291"/>
      <c r="H67" s="291"/>
      <c r="I67" s="291"/>
      <c r="J67" s="291"/>
      <c r="K67" s="289"/>
    </row>
    <row r="68" s="1" customFormat="1" ht="15" customHeight="1">
      <c r="B68" s="287"/>
      <c r="C68" s="293"/>
      <c r="D68" s="291" t="s">
        <v>916</v>
      </c>
      <c r="E68" s="291"/>
      <c r="F68" s="291"/>
      <c r="G68" s="291"/>
      <c r="H68" s="291"/>
      <c r="I68" s="291"/>
      <c r="J68" s="291"/>
      <c r="K68" s="289"/>
    </row>
    <row r="69" s="1" customFormat="1" ht="15" customHeight="1">
      <c r="B69" s="287"/>
      <c r="C69" s="293"/>
      <c r="D69" s="291" t="s">
        <v>917</v>
      </c>
      <c r="E69" s="291"/>
      <c r="F69" s="291"/>
      <c r="G69" s="291"/>
      <c r="H69" s="291"/>
      <c r="I69" s="291"/>
      <c r="J69" s="291"/>
      <c r="K69" s="289"/>
    </row>
    <row r="70" s="1" customFormat="1" ht="15" customHeight="1">
      <c r="B70" s="287"/>
      <c r="C70" s="293"/>
      <c r="D70" s="291" t="s">
        <v>918</v>
      </c>
      <c r="E70" s="291"/>
      <c r="F70" s="291"/>
      <c r="G70" s="291"/>
      <c r="H70" s="291"/>
      <c r="I70" s="291"/>
      <c r="J70" s="291"/>
      <c r="K70" s="289"/>
    </row>
    <row r="71" s="1" customFormat="1" ht="12.75" customHeight="1">
      <c r="B71" s="298"/>
      <c r="C71" s="299"/>
      <c r="D71" s="299"/>
      <c r="E71" s="299"/>
      <c r="F71" s="299"/>
      <c r="G71" s="299"/>
      <c r="H71" s="299"/>
      <c r="I71" s="299"/>
      <c r="J71" s="299"/>
      <c r="K71" s="300"/>
    </row>
    <row r="72" s="1" customFormat="1" ht="18.75" customHeight="1">
      <c r="B72" s="301"/>
      <c r="C72" s="301"/>
      <c r="D72" s="301"/>
      <c r="E72" s="301"/>
      <c r="F72" s="301"/>
      <c r="G72" s="301"/>
      <c r="H72" s="301"/>
      <c r="I72" s="301"/>
      <c r="J72" s="301"/>
      <c r="K72" s="302"/>
    </row>
    <row r="73" s="1" customFormat="1" ht="18.75" customHeight="1">
      <c r="B73" s="302"/>
      <c r="C73" s="302"/>
      <c r="D73" s="302"/>
      <c r="E73" s="302"/>
      <c r="F73" s="302"/>
      <c r="G73" s="302"/>
      <c r="H73" s="302"/>
      <c r="I73" s="302"/>
      <c r="J73" s="302"/>
      <c r="K73" s="302"/>
    </row>
    <row r="74" s="1" customFormat="1" ht="7.5" customHeight="1">
      <c r="B74" s="303"/>
      <c r="C74" s="304"/>
      <c r="D74" s="304"/>
      <c r="E74" s="304"/>
      <c r="F74" s="304"/>
      <c r="G74" s="304"/>
      <c r="H74" s="304"/>
      <c r="I74" s="304"/>
      <c r="J74" s="304"/>
      <c r="K74" s="305"/>
    </row>
    <row r="75" s="1" customFormat="1" ht="45" customHeight="1">
      <c r="B75" s="306"/>
      <c r="C75" s="307" t="s">
        <v>919</v>
      </c>
      <c r="D75" s="307"/>
      <c r="E75" s="307"/>
      <c r="F75" s="307"/>
      <c r="G75" s="307"/>
      <c r="H75" s="307"/>
      <c r="I75" s="307"/>
      <c r="J75" s="307"/>
      <c r="K75" s="308"/>
    </row>
    <row r="76" s="1" customFormat="1" ht="17.25" customHeight="1">
      <c r="B76" s="306"/>
      <c r="C76" s="309" t="s">
        <v>920</v>
      </c>
      <c r="D76" s="309"/>
      <c r="E76" s="309"/>
      <c r="F76" s="309" t="s">
        <v>921</v>
      </c>
      <c r="G76" s="310"/>
      <c r="H76" s="309" t="s">
        <v>53</v>
      </c>
      <c r="I76" s="309" t="s">
        <v>56</v>
      </c>
      <c r="J76" s="309" t="s">
        <v>922</v>
      </c>
      <c r="K76" s="308"/>
    </row>
    <row r="77" s="1" customFormat="1" ht="17.25" customHeight="1">
      <c r="B77" s="306"/>
      <c r="C77" s="311" t="s">
        <v>923</v>
      </c>
      <c r="D77" s="311"/>
      <c r="E77" s="311"/>
      <c r="F77" s="312" t="s">
        <v>924</v>
      </c>
      <c r="G77" s="313"/>
      <c r="H77" s="311"/>
      <c r="I77" s="311"/>
      <c r="J77" s="311" t="s">
        <v>925</v>
      </c>
      <c r="K77" s="308"/>
    </row>
    <row r="78" s="1" customFormat="1" ht="5.25" customHeight="1">
      <c r="B78" s="306"/>
      <c r="C78" s="314"/>
      <c r="D78" s="314"/>
      <c r="E78" s="314"/>
      <c r="F78" s="314"/>
      <c r="G78" s="315"/>
      <c r="H78" s="314"/>
      <c r="I78" s="314"/>
      <c r="J78" s="314"/>
      <c r="K78" s="308"/>
    </row>
    <row r="79" s="1" customFormat="1" ht="15" customHeight="1">
      <c r="B79" s="306"/>
      <c r="C79" s="294" t="s">
        <v>52</v>
      </c>
      <c r="D79" s="314"/>
      <c r="E79" s="314"/>
      <c r="F79" s="316" t="s">
        <v>91</v>
      </c>
      <c r="G79" s="315"/>
      <c r="H79" s="294" t="s">
        <v>926</v>
      </c>
      <c r="I79" s="294" t="s">
        <v>927</v>
      </c>
      <c r="J79" s="294">
        <v>20</v>
      </c>
      <c r="K79" s="308"/>
    </row>
    <row r="80" s="1" customFormat="1" ht="15" customHeight="1">
      <c r="B80" s="306"/>
      <c r="C80" s="294" t="s">
        <v>928</v>
      </c>
      <c r="D80" s="294"/>
      <c r="E80" s="294"/>
      <c r="F80" s="316" t="s">
        <v>91</v>
      </c>
      <c r="G80" s="315"/>
      <c r="H80" s="294" t="s">
        <v>929</v>
      </c>
      <c r="I80" s="294" t="s">
        <v>927</v>
      </c>
      <c r="J80" s="294">
        <v>120</v>
      </c>
      <c r="K80" s="308"/>
    </row>
    <row r="81" s="1" customFormat="1" ht="15" customHeight="1">
      <c r="B81" s="317"/>
      <c r="C81" s="294" t="s">
        <v>930</v>
      </c>
      <c r="D81" s="294"/>
      <c r="E81" s="294"/>
      <c r="F81" s="316" t="s">
        <v>931</v>
      </c>
      <c r="G81" s="315"/>
      <c r="H81" s="294" t="s">
        <v>932</v>
      </c>
      <c r="I81" s="294" t="s">
        <v>927</v>
      </c>
      <c r="J81" s="294">
        <v>50</v>
      </c>
      <c r="K81" s="308"/>
    </row>
    <row r="82" s="1" customFormat="1" ht="15" customHeight="1">
      <c r="B82" s="317"/>
      <c r="C82" s="294" t="s">
        <v>933</v>
      </c>
      <c r="D82" s="294"/>
      <c r="E82" s="294"/>
      <c r="F82" s="316" t="s">
        <v>91</v>
      </c>
      <c r="G82" s="315"/>
      <c r="H82" s="294" t="s">
        <v>934</v>
      </c>
      <c r="I82" s="294" t="s">
        <v>935</v>
      </c>
      <c r="J82" s="294"/>
      <c r="K82" s="308"/>
    </row>
    <row r="83" s="1" customFormat="1" ht="15" customHeight="1">
      <c r="B83" s="317"/>
      <c r="C83" s="318" t="s">
        <v>936</v>
      </c>
      <c r="D83" s="318"/>
      <c r="E83" s="318"/>
      <c r="F83" s="319" t="s">
        <v>931</v>
      </c>
      <c r="G83" s="318"/>
      <c r="H83" s="318" t="s">
        <v>937</v>
      </c>
      <c r="I83" s="318" t="s">
        <v>927</v>
      </c>
      <c r="J83" s="318">
        <v>15</v>
      </c>
      <c r="K83" s="308"/>
    </row>
    <row r="84" s="1" customFormat="1" ht="15" customHeight="1">
      <c r="B84" s="317"/>
      <c r="C84" s="318" t="s">
        <v>938</v>
      </c>
      <c r="D84" s="318"/>
      <c r="E84" s="318"/>
      <c r="F84" s="319" t="s">
        <v>931</v>
      </c>
      <c r="G84" s="318"/>
      <c r="H84" s="318" t="s">
        <v>939</v>
      </c>
      <c r="I84" s="318" t="s">
        <v>927</v>
      </c>
      <c r="J84" s="318">
        <v>15</v>
      </c>
      <c r="K84" s="308"/>
    </row>
    <row r="85" s="1" customFormat="1" ht="15" customHeight="1">
      <c r="B85" s="317"/>
      <c r="C85" s="318" t="s">
        <v>940</v>
      </c>
      <c r="D85" s="318"/>
      <c r="E85" s="318"/>
      <c r="F85" s="319" t="s">
        <v>931</v>
      </c>
      <c r="G85" s="318"/>
      <c r="H85" s="318" t="s">
        <v>941</v>
      </c>
      <c r="I85" s="318" t="s">
        <v>927</v>
      </c>
      <c r="J85" s="318">
        <v>20</v>
      </c>
      <c r="K85" s="308"/>
    </row>
    <row r="86" s="1" customFormat="1" ht="15" customHeight="1">
      <c r="B86" s="317"/>
      <c r="C86" s="318" t="s">
        <v>942</v>
      </c>
      <c r="D86" s="318"/>
      <c r="E86" s="318"/>
      <c r="F86" s="319" t="s">
        <v>931</v>
      </c>
      <c r="G86" s="318"/>
      <c r="H86" s="318" t="s">
        <v>943</v>
      </c>
      <c r="I86" s="318" t="s">
        <v>927</v>
      </c>
      <c r="J86" s="318">
        <v>20</v>
      </c>
      <c r="K86" s="308"/>
    </row>
    <row r="87" s="1" customFormat="1" ht="15" customHeight="1">
      <c r="B87" s="317"/>
      <c r="C87" s="294" t="s">
        <v>944</v>
      </c>
      <c r="D87" s="294"/>
      <c r="E87" s="294"/>
      <c r="F87" s="316" t="s">
        <v>931</v>
      </c>
      <c r="G87" s="315"/>
      <c r="H87" s="294" t="s">
        <v>945</v>
      </c>
      <c r="I87" s="294" t="s">
        <v>927</v>
      </c>
      <c r="J87" s="294">
        <v>50</v>
      </c>
      <c r="K87" s="308"/>
    </row>
    <row r="88" s="1" customFormat="1" ht="15" customHeight="1">
      <c r="B88" s="317"/>
      <c r="C88" s="294" t="s">
        <v>946</v>
      </c>
      <c r="D88" s="294"/>
      <c r="E88" s="294"/>
      <c r="F88" s="316" t="s">
        <v>931</v>
      </c>
      <c r="G88" s="315"/>
      <c r="H88" s="294" t="s">
        <v>947</v>
      </c>
      <c r="I88" s="294" t="s">
        <v>927</v>
      </c>
      <c r="J88" s="294">
        <v>20</v>
      </c>
      <c r="K88" s="308"/>
    </row>
    <row r="89" s="1" customFormat="1" ht="15" customHeight="1">
      <c r="B89" s="317"/>
      <c r="C89" s="294" t="s">
        <v>948</v>
      </c>
      <c r="D89" s="294"/>
      <c r="E89" s="294"/>
      <c r="F89" s="316" t="s">
        <v>931</v>
      </c>
      <c r="G89" s="315"/>
      <c r="H89" s="294" t="s">
        <v>949</v>
      </c>
      <c r="I89" s="294" t="s">
        <v>927</v>
      </c>
      <c r="J89" s="294">
        <v>20</v>
      </c>
      <c r="K89" s="308"/>
    </row>
    <row r="90" s="1" customFormat="1" ht="15" customHeight="1">
      <c r="B90" s="317"/>
      <c r="C90" s="294" t="s">
        <v>950</v>
      </c>
      <c r="D90" s="294"/>
      <c r="E90" s="294"/>
      <c r="F90" s="316" t="s">
        <v>931</v>
      </c>
      <c r="G90" s="315"/>
      <c r="H90" s="294" t="s">
        <v>951</v>
      </c>
      <c r="I90" s="294" t="s">
        <v>927</v>
      </c>
      <c r="J90" s="294">
        <v>50</v>
      </c>
      <c r="K90" s="308"/>
    </row>
    <row r="91" s="1" customFormat="1" ht="15" customHeight="1">
      <c r="B91" s="317"/>
      <c r="C91" s="294" t="s">
        <v>952</v>
      </c>
      <c r="D91" s="294"/>
      <c r="E91" s="294"/>
      <c r="F91" s="316" t="s">
        <v>931</v>
      </c>
      <c r="G91" s="315"/>
      <c r="H91" s="294" t="s">
        <v>952</v>
      </c>
      <c r="I91" s="294" t="s">
        <v>927</v>
      </c>
      <c r="J91" s="294">
        <v>50</v>
      </c>
      <c r="K91" s="308"/>
    </row>
    <row r="92" s="1" customFormat="1" ht="15" customHeight="1">
      <c r="B92" s="317"/>
      <c r="C92" s="294" t="s">
        <v>953</v>
      </c>
      <c r="D92" s="294"/>
      <c r="E92" s="294"/>
      <c r="F92" s="316" t="s">
        <v>931</v>
      </c>
      <c r="G92" s="315"/>
      <c r="H92" s="294" t="s">
        <v>954</v>
      </c>
      <c r="I92" s="294" t="s">
        <v>927</v>
      </c>
      <c r="J92" s="294">
        <v>255</v>
      </c>
      <c r="K92" s="308"/>
    </row>
    <row r="93" s="1" customFormat="1" ht="15" customHeight="1">
      <c r="B93" s="317"/>
      <c r="C93" s="294" t="s">
        <v>955</v>
      </c>
      <c r="D93" s="294"/>
      <c r="E93" s="294"/>
      <c r="F93" s="316" t="s">
        <v>91</v>
      </c>
      <c r="G93" s="315"/>
      <c r="H93" s="294" t="s">
        <v>956</v>
      </c>
      <c r="I93" s="294" t="s">
        <v>957</v>
      </c>
      <c r="J93" s="294"/>
      <c r="K93" s="308"/>
    </row>
    <row r="94" s="1" customFormat="1" ht="15" customHeight="1">
      <c r="B94" s="317"/>
      <c r="C94" s="294" t="s">
        <v>958</v>
      </c>
      <c r="D94" s="294"/>
      <c r="E94" s="294"/>
      <c r="F94" s="316" t="s">
        <v>91</v>
      </c>
      <c r="G94" s="315"/>
      <c r="H94" s="294" t="s">
        <v>959</v>
      </c>
      <c r="I94" s="294" t="s">
        <v>960</v>
      </c>
      <c r="J94" s="294"/>
      <c r="K94" s="308"/>
    </row>
    <row r="95" s="1" customFormat="1" ht="15" customHeight="1">
      <c r="B95" s="317"/>
      <c r="C95" s="294" t="s">
        <v>961</v>
      </c>
      <c r="D95" s="294"/>
      <c r="E95" s="294"/>
      <c r="F95" s="316" t="s">
        <v>91</v>
      </c>
      <c r="G95" s="315"/>
      <c r="H95" s="294" t="s">
        <v>961</v>
      </c>
      <c r="I95" s="294" t="s">
        <v>960</v>
      </c>
      <c r="J95" s="294"/>
      <c r="K95" s="308"/>
    </row>
    <row r="96" s="1" customFormat="1" ht="15" customHeight="1">
      <c r="B96" s="317"/>
      <c r="C96" s="294" t="s">
        <v>37</v>
      </c>
      <c r="D96" s="294"/>
      <c r="E96" s="294"/>
      <c r="F96" s="316" t="s">
        <v>91</v>
      </c>
      <c r="G96" s="315"/>
      <c r="H96" s="294" t="s">
        <v>962</v>
      </c>
      <c r="I96" s="294" t="s">
        <v>960</v>
      </c>
      <c r="J96" s="294"/>
      <c r="K96" s="308"/>
    </row>
    <row r="97" s="1" customFormat="1" ht="15" customHeight="1">
      <c r="B97" s="317"/>
      <c r="C97" s="294" t="s">
        <v>47</v>
      </c>
      <c r="D97" s="294"/>
      <c r="E97" s="294"/>
      <c r="F97" s="316" t="s">
        <v>91</v>
      </c>
      <c r="G97" s="315"/>
      <c r="H97" s="294" t="s">
        <v>963</v>
      </c>
      <c r="I97" s="294" t="s">
        <v>960</v>
      </c>
      <c r="J97" s="294"/>
      <c r="K97" s="308"/>
    </row>
    <row r="98" s="1" customFormat="1" ht="15" customHeight="1">
      <c r="B98" s="320"/>
      <c r="C98" s="321"/>
      <c r="D98" s="321"/>
      <c r="E98" s="321"/>
      <c r="F98" s="321"/>
      <c r="G98" s="321"/>
      <c r="H98" s="321"/>
      <c r="I98" s="321"/>
      <c r="J98" s="321"/>
      <c r="K98" s="322"/>
    </row>
    <row r="99" s="1" customFormat="1" ht="18.75" customHeight="1">
      <c r="B99" s="323"/>
      <c r="C99" s="324"/>
      <c r="D99" s="324"/>
      <c r="E99" s="324"/>
      <c r="F99" s="324"/>
      <c r="G99" s="324"/>
      <c r="H99" s="324"/>
      <c r="I99" s="324"/>
      <c r="J99" s="324"/>
      <c r="K99" s="323"/>
    </row>
    <row r="100" s="1" customFormat="1" ht="18.75" customHeight="1">
      <c r="B100" s="302"/>
      <c r="C100" s="302"/>
      <c r="D100" s="302"/>
      <c r="E100" s="302"/>
      <c r="F100" s="302"/>
      <c r="G100" s="302"/>
      <c r="H100" s="302"/>
      <c r="I100" s="302"/>
      <c r="J100" s="302"/>
      <c r="K100" s="302"/>
    </row>
    <row r="101" s="1" customFormat="1" ht="7.5" customHeight="1">
      <c r="B101" s="303"/>
      <c r="C101" s="304"/>
      <c r="D101" s="304"/>
      <c r="E101" s="304"/>
      <c r="F101" s="304"/>
      <c r="G101" s="304"/>
      <c r="H101" s="304"/>
      <c r="I101" s="304"/>
      <c r="J101" s="304"/>
      <c r="K101" s="305"/>
    </row>
    <row r="102" s="1" customFormat="1" ht="45" customHeight="1">
      <c r="B102" s="306"/>
      <c r="C102" s="307" t="s">
        <v>964</v>
      </c>
      <c r="D102" s="307"/>
      <c r="E102" s="307"/>
      <c r="F102" s="307"/>
      <c r="G102" s="307"/>
      <c r="H102" s="307"/>
      <c r="I102" s="307"/>
      <c r="J102" s="307"/>
      <c r="K102" s="308"/>
    </row>
    <row r="103" s="1" customFormat="1" ht="17.25" customHeight="1">
      <c r="B103" s="306"/>
      <c r="C103" s="309" t="s">
        <v>920</v>
      </c>
      <c r="D103" s="309"/>
      <c r="E103" s="309"/>
      <c r="F103" s="309" t="s">
        <v>921</v>
      </c>
      <c r="G103" s="310"/>
      <c r="H103" s="309" t="s">
        <v>53</v>
      </c>
      <c r="I103" s="309" t="s">
        <v>56</v>
      </c>
      <c r="J103" s="309" t="s">
        <v>922</v>
      </c>
      <c r="K103" s="308"/>
    </row>
    <row r="104" s="1" customFormat="1" ht="17.25" customHeight="1">
      <c r="B104" s="306"/>
      <c r="C104" s="311" t="s">
        <v>923</v>
      </c>
      <c r="D104" s="311"/>
      <c r="E104" s="311"/>
      <c r="F104" s="312" t="s">
        <v>924</v>
      </c>
      <c r="G104" s="313"/>
      <c r="H104" s="311"/>
      <c r="I104" s="311"/>
      <c r="J104" s="311" t="s">
        <v>925</v>
      </c>
      <c r="K104" s="308"/>
    </row>
    <row r="105" s="1" customFormat="1" ht="5.25" customHeight="1">
      <c r="B105" s="306"/>
      <c r="C105" s="309"/>
      <c r="D105" s="309"/>
      <c r="E105" s="309"/>
      <c r="F105" s="309"/>
      <c r="G105" s="325"/>
      <c r="H105" s="309"/>
      <c r="I105" s="309"/>
      <c r="J105" s="309"/>
      <c r="K105" s="308"/>
    </row>
    <row r="106" s="1" customFormat="1" ht="15" customHeight="1">
      <c r="B106" s="306"/>
      <c r="C106" s="294" t="s">
        <v>52</v>
      </c>
      <c r="D106" s="314"/>
      <c r="E106" s="314"/>
      <c r="F106" s="316" t="s">
        <v>91</v>
      </c>
      <c r="G106" s="325"/>
      <c r="H106" s="294" t="s">
        <v>965</v>
      </c>
      <c r="I106" s="294" t="s">
        <v>927</v>
      </c>
      <c r="J106" s="294">
        <v>20</v>
      </c>
      <c r="K106" s="308"/>
    </row>
    <row r="107" s="1" customFormat="1" ht="15" customHeight="1">
      <c r="B107" s="306"/>
      <c r="C107" s="294" t="s">
        <v>928</v>
      </c>
      <c r="D107" s="294"/>
      <c r="E107" s="294"/>
      <c r="F107" s="316" t="s">
        <v>91</v>
      </c>
      <c r="G107" s="294"/>
      <c r="H107" s="294" t="s">
        <v>965</v>
      </c>
      <c r="I107" s="294" t="s">
        <v>927</v>
      </c>
      <c r="J107" s="294">
        <v>120</v>
      </c>
      <c r="K107" s="308"/>
    </row>
    <row r="108" s="1" customFormat="1" ht="15" customHeight="1">
      <c r="B108" s="317"/>
      <c r="C108" s="294" t="s">
        <v>930</v>
      </c>
      <c r="D108" s="294"/>
      <c r="E108" s="294"/>
      <c r="F108" s="316" t="s">
        <v>931</v>
      </c>
      <c r="G108" s="294"/>
      <c r="H108" s="294" t="s">
        <v>965</v>
      </c>
      <c r="I108" s="294" t="s">
        <v>927</v>
      </c>
      <c r="J108" s="294">
        <v>50</v>
      </c>
      <c r="K108" s="308"/>
    </row>
    <row r="109" s="1" customFormat="1" ht="15" customHeight="1">
      <c r="B109" s="317"/>
      <c r="C109" s="294" t="s">
        <v>933</v>
      </c>
      <c r="D109" s="294"/>
      <c r="E109" s="294"/>
      <c r="F109" s="316" t="s">
        <v>91</v>
      </c>
      <c r="G109" s="294"/>
      <c r="H109" s="294" t="s">
        <v>965</v>
      </c>
      <c r="I109" s="294" t="s">
        <v>935</v>
      </c>
      <c r="J109" s="294"/>
      <c r="K109" s="308"/>
    </row>
    <row r="110" s="1" customFormat="1" ht="15" customHeight="1">
      <c r="B110" s="317"/>
      <c r="C110" s="294" t="s">
        <v>944</v>
      </c>
      <c r="D110" s="294"/>
      <c r="E110" s="294"/>
      <c r="F110" s="316" t="s">
        <v>931</v>
      </c>
      <c r="G110" s="294"/>
      <c r="H110" s="294" t="s">
        <v>965</v>
      </c>
      <c r="I110" s="294" t="s">
        <v>927</v>
      </c>
      <c r="J110" s="294">
        <v>50</v>
      </c>
      <c r="K110" s="308"/>
    </row>
    <row r="111" s="1" customFormat="1" ht="15" customHeight="1">
      <c r="B111" s="317"/>
      <c r="C111" s="294" t="s">
        <v>952</v>
      </c>
      <c r="D111" s="294"/>
      <c r="E111" s="294"/>
      <c r="F111" s="316" t="s">
        <v>931</v>
      </c>
      <c r="G111" s="294"/>
      <c r="H111" s="294" t="s">
        <v>965</v>
      </c>
      <c r="I111" s="294" t="s">
        <v>927</v>
      </c>
      <c r="J111" s="294">
        <v>50</v>
      </c>
      <c r="K111" s="308"/>
    </row>
    <row r="112" s="1" customFormat="1" ht="15" customHeight="1">
      <c r="B112" s="317"/>
      <c r="C112" s="294" t="s">
        <v>950</v>
      </c>
      <c r="D112" s="294"/>
      <c r="E112" s="294"/>
      <c r="F112" s="316" t="s">
        <v>931</v>
      </c>
      <c r="G112" s="294"/>
      <c r="H112" s="294" t="s">
        <v>965</v>
      </c>
      <c r="I112" s="294" t="s">
        <v>927</v>
      </c>
      <c r="J112" s="294">
        <v>50</v>
      </c>
      <c r="K112" s="308"/>
    </row>
    <row r="113" s="1" customFormat="1" ht="15" customHeight="1">
      <c r="B113" s="317"/>
      <c r="C113" s="294" t="s">
        <v>52</v>
      </c>
      <c r="D113" s="294"/>
      <c r="E113" s="294"/>
      <c r="F113" s="316" t="s">
        <v>91</v>
      </c>
      <c r="G113" s="294"/>
      <c r="H113" s="294" t="s">
        <v>966</v>
      </c>
      <c r="I113" s="294" t="s">
        <v>927</v>
      </c>
      <c r="J113" s="294">
        <v>20</v>
      </c>
      <c r="K113" s="308"/>
    </row>
    <row r="114" s="1" customFormat="1" ht="15" customHeight="1">
      <c r="B114" s="317"/>
      <c r="C114" s="294" t="s">
        <v>967</v>
      </c>
      <c r="D114" s="294"/>
      <c r="E114" s="294"/>
      <c r="F114" s="316" t="s">
        <v>91</v>
      </c>
      <c r="G114" s="294"/>
      <c r="H114" s="294" t="s">
        <v>968</v>
      </c>
      <c r="I114" s="294" t="s">
        <v>927</v>
      </c>
      <c r="J114" s="294">
        <v>120</v>
      </c>
      <c r="K114" s="308"/>
    </row>
    <row r="115" s="1" customFormat="1" ht="15" customHeight="1">
      <c r="B115" s="317"/>
      <c r="C115" s="294" t="s">
        <v>37</v>
      </c>
      <c r="D115" s="294"/>
      <c r="E115" s="294"/>
      <c r="F115" s="316" t="s">
        <v>91</v>
      </c>
      <c r="G115" s="294"/>
      <c r="H115" s="294" t="s">
        <v>969</v>
      </c>
      <c r="I115" s="294" t="s">
        <v>960</v>
      </c>
      <c r="J115" s="294"/>
      <c r="K115" s="308"/>
    </row>
    <row r="116" s="1" customFormat="1" ht="15" customHeight="1">
      <c r="B116" s="317"/>
      <c r="C116" s="294" t="s">
        <v>47</v>
      </c>
      <c r="D116" s="294"/>
      <c r="E116" s="294"/>
      <c r="F116" s="316" t="s">
        <v>91</v>
      </c>
      <c r="G116" s="294"/>
      <c r="H116" s="294" t="s">
        <v>970</v>
      </c>
      <c r="I116" s="294" t="s">
        <v>960</v>
      </c>
      <c r="J116" s="294"/>
      <c r="K116" s="308"/>
    </row>
    <row r="117" s="1" customFormat="1" ht="15" customHeight="1">
      <c r="B117" s="317"/>
      <c r="C117" s="294" t="s">
        <v>56</v>
      </c>
      <c r="D117" s="294"/>
      <c r="E117" s="294"/>
      <c r="F117" s="316" t="s">
        <v>91</v>
      </c>
      <c r="G117" s="294"/>
      <c r="H117" s="294" t="s">
        <v>971</v>
      </c>
      <c r="I117" s="294" t="s">
        <v>972</v>
      </c>
      <c r="J117" s="294"/>
      <c r="K117" s="308"/>
    </row>
    <row r="118" s="1" customFormat="1" ht="15" customHeight="1">
      <c r="B118" s="320"/>
      <c r="C118" s="326"/>
      <c r="D118" s="326"/>
      <c r="E118" s="326"/>
      <c r="F118" s="326"/>
      <c r="G118" s="326"/>
      <c r="H118" s="326"/>
      <c r="I118" s="326"/>
      <c r="J118" s="326"/>
      <c r="K118" s="322"/>
    </row>
    <row r="119" s="1" customFormat="1" ht="18.75" customHeight="1">
      <c r="B119" s="327"/>
      <c r="C119" s="291"/>
      <c r="D119" s="291"/>
      <c r="E119" s="291"/>
      <c r="F119" s="328"/>
      <c r="G119" s="291"/>
      <c r="H119" s="291"/>
      <c r="I119" s="291"/>
      <c r="J119" s="291"/>
      <c r="K119" s="327"/>
    </row>
    <row r="120" s="1" customFormat="1" ht="18.75" customHeight="1">
      <c r="B120" s="302"/>
      <c r="C120" s="302"/>
      <c r="D120" s="302"/>
      <c r="E120" s="302"/>
      <c r="F120" s="302"/>
      <c r="G120" s="302"/>
      <c r="H120" s="302"/>
      <c r="I120" s="302"/>
      <c r="J120" s="302"/>
      <c r="K120" s="302"/>
    </row>
    <row r="121" s="1" customFormat="1" ht="7.5" customHeight="1">
      <c r="B121" s="329"/>
      <c r="C121" s="330"/>
      <c r="D121" s="330"/>
      <c r="E121" s="330"/>
      <c r="F121" s="330"/>
      <c r="G121" s="330"/>
      <c r="H121" s="330"/>
      <c r="I121" s="330"/>
      <c r="J121" s="330"/>
      <c r="K121" s="331"/>
    </row>
    <row r="122" s="1" customFormat="1" ht="45" customHeight="1">
      <c r="B122" s="332"/>
      <c r="C122" s="285" t="s">
        <v>973</v>
      </c>
      <c r="D122" s="285"/>
      <c r="E122" s="285"/>
      <c r="F122" s="285"/>
      <c r="G122" s="285"/>
      <c r="H122" s="285"/>
      <c r="I122" s="285"/>
      <c r="J122" s="285"/>
      <c r="K122" s="333"/>
    </row>
    <row r="123" s="1" customFormat="1" ht="17.25" customHeight="1">
      <c r="B123" s="334"/>
      <c r="C123" s="309" t="s">
        <v>920</v>
      </c>
      <c r="D123" s="309"/>
      <c r="E123" s="309"/>
      <c r="F123" s="309" t="s">
        <v>921</v>
      </c>
      <c r="G123" s="310"/>
      <c r="H123" s="309" t="s">
        <v>53</v>
      </c>
      <c r="I123" s="309" t="s">
        <v>56</v>
      </c>
      <c r="J123" s="309" t="s">
        <v>922</v>
      </c>
      <c r="K123" s="335"/>
    </row>
    <row r="124" s="1" customFormat="1" ht="17.25" customHeight="1">
      <c r="B124" s="334"/>
      <c r="C124" s="311" t="s">
        <v>923</v>
      </c>
      <c r="D124" s="311"/>
      <c r="E124" s="311"/>
      <c r="F124" s="312" t="s">
        <v>924</v>
      </c>
      <c r="G124" s="313"/>
      <c r="H124" s="311"/>
      <c r="I124" s="311"/>
      <c r="J124" s="311" t="s">
        <v>925</v>
      </c>
      <c r="K124" s="335"/>
    </row>
    <row r="125" s="1" customFormat="1" ht="5.25" customHeight="1">
      <c r="B125" s="336"/>
      <c r="C125" s="314"/>
      <c r="D125" s="314"/>
      <c r="E125" s="314"/>
      <c r="F125" s="314"/>
      <c r="G125" s="294"/>
      <c r="H125" s="314"/>
      <c r="I125" s="314"/>
      <c r="J125" s="314"/>
      <c r="K125" s="337"/>
    </row>
    <row r="126" s="1" customFormat="1" ht="15" customHeight="1">
      <c r="B126" s="336"/>
      <c r="C126" s="294" t="s">
        <v>928</v>
      </c>
      <c r="D126" s="314"/>
      <c r="E126" s="314"/>
      <c r="F126" s="316" t="s">
        <v>91</v>
      </c>
      <c r="G126" s="294"/>
      <c r="H126" s="294" t="s">
        <v>965</v>
      </c>
      <c r="I126" s="294" t="s">
        <v>927</v>
      </c>
      <c r="J126" s="294">
        <v>120</v>
      </c>
      <c r="K126" s="338"/>
    </row>
    <row r="127" s="1" customFormat="1" ht="15" customHeight="1">
      <c r="B127" s="336"/>
      <c r="C127" s="294" t="s">
        <v>974</v>
      </c>
      <c r="D127" s="294"/>
      <c r="E127" s="294"/>
      <c r="F127" s="316" t="s">
        <v>91</v>
      </c>
      <c r="G127" s="294"/>
      <c r="H127" s="294" t="s">
        <v>975</v>
      </c>
      <c r="I127" s="294" t="s">
        <v>927</v>
      </c>
      <c r="J127" s="294" t="s">
        <v>976</v>
      </c>
      <c r="K127" s="338"/>
    </row>
    <row r="128" s="1" customFormat="1" ht="15" customHeight="1">
      <c r="B128" s="336"/>
      <c r="C128" s="294" t="s">
        <v>85</v>
      </c>
      <c r="D128" s="294"/>
      <c r="E128" s="294"/>
      <c r="F128" s="316" t="s">
        <v>91</v>
      </c>
      <c r="G128" s="294"/>
      <c r="H128" s="294" t="s">
        <v>977</v>
      </c>
      <c r="I128" s="294" t="s">
        <v>927</v>
      </c>
      <c r="J128" s="294" t="s">
        <v>976</v>
      </c>
      <c r="K128" s="338"/>
    </row>
    <row r="129" s="1" customFormat="1" ht="15" customHeight="1">
      <c r="B129" s="336"/>
      <c r="C129" s="294" t="s">
        <v>936</v>
      </c>
      <c r="D129" s="294"/>
      <c r="E129" s="294"/>
      <c r="F129" s="316" t="s">
        <v>931</v>
      </c>
      <c r="G129" s="294"/>
      <c r="H129" s="294" t="s">
        <v>937</v>
      </c>
      <c r="I129" s="294" t="s">
        <v>927</v>
      </c>
      <c r="J129" s="294">
        <v>15</v>
      </c>
      <c r="K129" s="338"/>
    </row>
    <row r="130" s="1" customFormat="1" ht="15" customHeight="1">
      <c r="B130" s="336"/>
      <c r="C130" s="318" t="s">
        <v>938</v>
      </c>
      <c r="D130" s="318"/>
      <c r="E130" s="318"/>
      <c r="F130" s="319" t="s">
        <v>931</v>
      </c>
      <c r="G130" s="318"/>
      <c r="H130" s="318" t="s">
        <v>939</v>
      </c>
      <c r="I130" s="318" t="s">
        <v>927</v>
      </c>
      <c r="J130" s="318">
        <v>15</v>
      </c>
      <c r="K130" s="338"/>
    </row>
    <row r="131" s="1" customFormat="1" ht="15" customHeight="1">
      <c r="B131" s="336"/>
      <c r="C131" s="318" t="s">
        <v>940</v>
      </c>
      <c r="D131" s="318"/>
      <c r="E131" s="318"/>
      <c r="F131" s="319" t="s">
        <v>931</v>
      </c>
      <c r="G131" s="318"/>
      <c r="H131" s="318" t="s">
        <v>941</v>
      </c>
      <c r="I131" s="318" t="s">
        <v>927</v>
      </c>
      <c r="J131" s="318">
        <v>20</v>
      </c>
      <c r="K131" s="338"/>
    </row>
    <row r="132" s="1" customFormat="1" ht="15" customHeight="1">
      <c r="B132" s="336"/>
      <c r="C132" s="318" t="s">
        <v>942</v>
      </c>
      <c r="D132" s="318"/>
      <c r="E132" s="318"/>
      <c r="F132" s="319" t="s">
        <v>931</v>
      </c>
      <c r="G132" s="318"/>
      <c r="H132" s="318" t="s">
        <v>943</v>
      </c>
      <c r="I132" s="318" t="s">
        <v>927</v>
      </c>
      <c r="J132" s="318">
        <v>20</v>
      </c>
      <c r="K132" s="338"/>
    </row>
    <row r="133" s="1" customFormat="1" ht="15" customHeight="1">
      <c r="B133" s="336"/>
      <c r="C133" s="294" t="s">
        <v>930</v>
      </c>
      <c r="D133" s="294"/>
      <c r="E133" s="294"/>
      <c r="F133" s="316" t="s">
        <v>931</v>
      </c>
      <c r="G133" s="294"/>
      <c r="H133" s="294" t="s">
        <v>965</v>
      </c>
      <c r="I133" s="294" t="s">
        <v>927</v>
      </c>
      <c r="J133" s="294">
        <v>50</v>
      </c>
      <c r="K133" s="338"/>
    </row>
    <row r="134" s="1" customFormat="1" ht="15" customHeight="1">
      <c r="B134" s="336"/>
      <c r="C134" s="294" t="s">
        <v>944</v>
      </c>
      <c r="D134" s="294"/>
      <c r="E134" s="294"/>
      <c r="F134" s="316" t="s">
        <v>931</v>
      </c>
      <c r="G134" s="294"/>
      <c r="H134" s="294" t="s">
        <v>965</v>
      </c>
      <c r="I134" s="294" t="s">
        <v>927</v>
      </c>
      <c r="J134" s="294">
        <v>50</v>
      </c>
      <c r="K134" s="338"/>
    </row>
    <row r="135" s="1" customFormat="1" ht="15" customHeight="1">
      <c r="B135" s="336"/>
      <c r="C135" s="294" t="s">
        <v>950</v>
      </c>
      <c r="D135" s="294"/>
      <c r="E135" s="294"/>
      <c r="F135" s="316" t="s">
        <v>931</v>
      </c>
      <c r="G135" s="294"/>
      <c r="H135" s="294" t="s">
        <v>965</v>
      </c>
      <c r="I135" s="294" t="s">
        <v>927</v>
      </c>
      <c r="J135" s="294">
        <v>50</v>
      </c>
      <c r="K135" s="338"/>
    </row>
    <row r="136" s="1" customFormat="1" ht="15" customHeight="1">
      <c r="B136" s="336"/>
      <c r="C136" s="294" t="s">
        <v>952</v>
      </c>
      <c r="D136" s="294"/>
      <c r="E136" s="294"/>
      <c r="F136" s="316" t="s">
        <v>931</v>
      </c>
      <c r="G136" s="294"/>
      <c r="H136" s="294" t="s">
        <v>965</v>
      </c>
      <c r="I136" s="294" t="s">
        <v>927</v>
      </c>
      <c r="J136" s="294">
        <v>50</v>
      </c>
      <c r="K136" s="338"/>
    </row>
    <row r="137" s="1" customFormat="1" ht="15" customHeight="1">
      <c r="B137" s="336"/>
      <c r="C137" s="294" t="s">
        <v>953</v>
      </c>
      <c r="D137" s="294"/>
      <c r="E137" s="294"/>
      <c r="F137" s="316" t="s">
        <v>931</v>
      </c>
      <c r="G137" s="294"/>
      <c r="H137" s="294" t="s">
        <v>978</v>
      </c>
      <c r="I137" s="294" t="s">
        <v>927</v>
      </c>
      <c r="J137" s="294">
        <v>255</v>
      </c>
      <c r="K137" s="338"/>
    </row>
    <row r="138" s="1" customFormat="1" ht="15" customHeight="1">
      <c r="B138" s="336"/>
      <c r="C138" s="294" t="s">
        <v>955</v>
      </c>
      <c r="D138" s="294"/>
      <c r="E138" s="294"/>
      <c r="F138" s="316" t="s">
        <v>91</v>
      </c>
      <c r="G138" s="294"/>
      <c r="H138" s="294" t="s">
        <v>979</v>
      </c>
      <c r="I138" s="294" t="s">
        <v>957</v>
      </c>
      <c r="J138" s="294"/>
      <c r="K138" s="338"/>
    </row>
    <row r="139" s="1" customFormat="1" ht="15" customHeight="1">
      <c r="B139" s="336"/>
      <c r="C139" s="294" t="s">
        <v>958</v>
      </c>
      <c r="D139" s="294"/>
      <c r="E139" s="294"/>
      <c r="F139" s="316" t="s">
        <v>91</v>
      </c>
      <c r="G139" s="294"/>
      <c r="H139" s="294" t="s">
        <v>980</v>
      </c>
      <c r="I139" s="294" t="s">
        <v>960</v>
      </c>
      <c r="J139" s="294"/>
      <c r="K139" s="338"/>
    </row>
    <row r="140" s="1" customFormat="1" ht="15" customHeight="1">
      <c r="B140" s="336"/>
      <c r="C140" s="294" t="s">
        <v>961</v>
      </c>
      <c r="D140" s="294"/>
      <c r="E140" s="294"/>
      <c r="F140" s="316" t="s">
        <v>91</v>
      </c>
      <c r="G140" s="294"/>
      <c r="H140" s="294" t="s">
        <v>961</v>
      </c>
      <c r="I140" s="294" t="s">
        <v>960</v>
      </c>
      <c r="J140" s="294"/>
      <c r="K140" s="338"/>
    </row>
    <row r="141" s="1" customFormat="1" ht="15" customHeight="1">
      <c r="B141" s="336"/>
      <c r="C141" s="294" t="s">
        <v>37</v>
      </c>
      <c r="D141" s="294"/>
      <c r="E141" s="294"/>
      <c r="F141" s="316" t="s">
        <v>91</v>
      </c>
      <c r="G141" s="294"/>
      <c r="H141" s="294" t="s">
        <v>981</v>
      </c>
      <c r="I141" s="294" t="s">
        <v>960</v>
      </c>
      <c r="J141" s="294"/>
      <c r="K141" s="338"/>
    </row>
    <row r="142" s="1" customFormat="1" ht="15" customHeight="1">
      <c r="B142" s="336"/>
      <c r="C142" s="294" t="s">
        <v>982</v>
      </c>
      <c r="D142" s="294"/>
      <c r="E142" s="294"/>
      <c r="F142" s="316" t="s">
        <v>91</v>
      </c>
      <c r="G142" s="294"/>
      <c r="H142" s="294" t="s">
        <v>983</v>
      </c>
      <c r="I142" s="294" t="s">
        <v>960</v>
      </c>
      <c r="J142" s="294"/>
      <c r="K142" s="338"/>
    </row>
    <row r="143" s="1" customFormat="1" ht="15" customHeight="1">
      <c r="B143" s="339"/>
      <c r="C143" s="340"/>
      <c r="D143" s="340"/>
      <c r="E143" s="340"/>
      <c r="F143" s="340"/>
      <c r="G143" s="340"/>
      <c r="H143" s="340"/>
      <c r="I143" s="340"/>
      <c r="J143" s="340"/>
      <c r="K143" s="341"/>
    </row>
    <row r="144" s="1" customFormat="1" ht="18.75" customHeight="1">
      <c r="B144" s="291"/>
      <c r="C144" s="291"/>
      <c r="D144" s="291"/>
      <c r="E144" s="291"/>
      <c r="F144" s="328"/>
      <c r="G144" s="291"/>
      <c r="H144" s="291"/>
      <c r="I144" s="291"/>
      <c r="J144" s="291"/>
      <c r="K144" s="291"/>
    </row>
    <row r="145" s="1" customFormat="1" ht="18.75" customHeight="1">
      <c r="B145" s="302"/>
      <c r="C145" s="302"/>
      <c r="D145" s="302"/>
      <c r="E145" s="302"/>
      <c r="F145" s="302"/>
      <c r="G145" s="302"/>
      <c r="H145" s="302"/>
      <c r="I145" s="302"/>
      <c r="J145" s="302"/>
      <c r="K145" s="302"/>
    </row>
    <row r="146" s="1" customFormat="1" ht="7.5" customHeight="1">
      <c r="B146" s="303"/>
      <c r="C146" s="304"/>
      <c r="D146" s="304"/>
      <c r="E146" s="304"/>
      <c r="F146" s="304"/>
      <c r="G146" s="304"/>
      <c r="H146" s="304"/>
      <c r="I146" s="304"/>
      <c r="J146" s="304"/>
      <c r="K146" s="305"/>
    </row>
    <row r="147" s="1" customFormat="1" ht="45" customHeight="1">
      <c r="B147" s="306"/>
      <c r="C147" s="307" t="s">
        <v>984</v>
      </c>
      <c r="D147" s="307"/>
      <c r="E147" s="307"/>
      <c r="F147" s="307"/>
      <c r="G147" s="307"/>
      <c r="H147" s="307"/>
      <c r="I147" s="307"/>
      <c r="J147" s="307"/>
      <c r="K147" s="308"/>
    </row>
    <row r="148" s="1" customFormat="1" ht="17.25" customHeight="1">
      <c r="B148" s="306"/>
      <c r="C148" s="309" t="s">
        <v>920</v>
      </c>
      <c r="D148" s="309"/>
      <c r="E148" s="309"/>
      <c r="F148" s="309" t="s">
        <v>921</v>
      </c>
      <c r="G148" s="310"/>
      <c r="H148" s="309" t="s">
        <v>53</v>
      </c>
      <c r="I148" s="309" t="s">
        <v>56</v>
      </c>
      <c r="J148" s="309" t="s">
        <v>922</v>
      </c>
      <c r="K148" s="308"/>
    </row>
    <row r="149" s="1" customFormat="1" ht="17.25" customHeight="1">
      <c r="B149" s="306"/>
      <c r="C149" s="311" t="s">
        <v>923</v>
      </c>
      <c r="D149" s="311"/>
      <c r="E149" s="311"/>
      <c r="F149" s="312" t="s">
        <v>924</v>
      </c>
      <c r="G149" s="313"/>
      <c r="H149" s="311"/>
      <c r="I149" s="311"/>
      <c r="J149" s="311" t="s">
        <v>925</v>
      </c>
      <c r="K149" s="308"/>
    </row>
    <row r="150" s="1" customFormat="1" ht="5.25" customHeight="1">
      <c r="B150" s="317"/>
      <c r="C150" s="314"/>
      <c r="D150" s="314"/>
      <c r="E150" s="314"/>
      <c r="F150" s="314"/>
      <c r="G150" s="315"/>
      <c r="H150" s="314"/>
      <c r="I150" s="314"/>
      <c r="J150" s="314"/>
      <c r="K150" s="338"/>
    </row>
    <row r="151" s="1" customFormat="1" ht="15" customHeight="1">
      <c r="B151" s="317"/>
      <c r="C151" s="342" t="s">
        <v>928</v>
      </c>
      <c r="D151" s="294"/>
      <c r="E151" s="294"/>
      <c r="F151" s="343" t="s">
        <v>91</v>
      </c>
      <c r="G151" s="294"/>
      <c r="H151" s="342" t="s">
        <v>965</v>
      </c>
      <c r="I151" s="342" t="s">
        <v>927</v>
      </c>
      <c r="J151" s="342">
        <v>120</v>
      </c>
      <c r="K151" s="338"/>
    </row>
    <row r="152" s="1" customFormat="1" ht="15" customHeight="1">
      <c r="B152" s="317"/>
      <c r="C152" s="342" t="s">
        <v>974</v>
      </c>
      <c r="D152" s="294"/>
      <c r="E152" s="294"/>
      <c r="F152" s="343" t="s">
        <v>91</v>
      </c>
      <c r="G152" s="294"/>
      <c r="H152" s="342" t="s">
        <v>985</v>
      </c>
      <c r="I152" s="342" t="s">
        <v>927</v>
      </c>
      <c r="J152" s="342" t="s">
        <v>976</v>
      </c>
      <c r="K152" s="338"/>
    </row>
    <row r="153" s="1" customFormat="1" ht="15" customHeight="1">
      <c r="B153" s="317"/>
      <c r="C153" s="342" t="s">
        <v>85</v>
      </c>
      <c r="D153" s="294"/>
      <c r="E153" s="294"/>
      <c r="F153" s="343" t="s">
        <v>91</v>
      </c>
      <c r="G153" s="294"/>
      <c r="H153" s="342" t="s">
        <v>986</v>
      </c>
      <c r="I153" s="342" t="s">
        <v>927</v>
      </c>
      <c r="J153" s="342" t="s">
        <v>976</v>
      </c>
      <c r="K153" s="338"/>
    </row>
    <row r="154" s="1" customFormat="1" ht="15" customHeight="1">
      <c r="B154" s="317"/>
      <c r="C154" s="342" t="s">
        <v>930</v>
      </c>
      <c r="D154" s="294"/>
      <c r="E154" s="294"/>
      <c r="F154" s="343" t="s">
        <v>931</v>
      </c>
      <c r="G154" s="294"/>
      <c r="H154" s="342" t="s">
        <v>965</v>
      </c>
      <c r="I154" s="342" t="s">
        <v>927</v>
      </c>
      <c r="J154" s="342">
        <v>50</v>
      </c>
      <c r="K154" s="338"/>
    </row>
    <row r="155" s="1" customFormat="1" ht="15" customHeight="1">
      <c r="B155" s="317"/>
      <c r="C155" s="342" t="s">
        <v>933</v>
      </c>
      <c r="D155" s="294"/>
      <c r="E155" s="294"/>
      <c r="F155" s="343" t="s">
        <v>91</v>
      </c>
      <c r="G155" s="294"/>
      <c r="H155" s="342" t="s">
        <v>965</v>
      </c>
      <c r="I155" s="342" t="s">
        <v>935</v>
      </c>
      <c r="J155" s="342"/>
      <c r="K155" s="338"/>
    </row>
    <row r="156" s="1" customFormat="1" ht="15" customHeight="1">
      <c r="B156" s="317"/>
      <c r="C156" s="342" t="s">
        <v>944</v>
      </c>
      <c r="D156" s="294"/>
      <c r="E156" s="294"/>
      <c r="F156" s="343" t="s">
        <v>931</v>
      </c>
      <c r="G156" s="294"/>
      <c r="H156" s="342" t="s">
        <v>965</v>
      </c>
      <c r="I156" s="342" t="s">
        <v>927</v>
      </c>
      <c r="J156" s="342">
        <v>50</v>
      </c>
      <c r="K156" s="338"/>
    </row>
    <row r="157" s="1" customFormat="1" ht="15" customHeight="1">
      <c r="B157" s="317"/>
      <c r="C157" s="342" t="s">
        <v>952</v>
      </c>
      <c r="D157" s="294"/>
      <c r="E157" s="294"/>
      <c r="F157" s="343" t="s">
        <v>931</v>
      </c>
      <c r="G157" s="294"/>
      <c r="H157" s="342" t="s">
        <v>965</v>
      </c>
      <c r="I157" s="342" t="s">
        <v>927</v>
      </c>
      <c r="J157" s="342">
        <v>50</v>
      </c>
      <c r="K157" s="338"/>
    </row>
    <row r="158" s="1" customFormat="1" ht="15" customHeight="1">
      <c r="B158" s="317"/>
      <c r="C158" s="342" t="s">
        <v>950</v>
      </c>
      <c r="D158" s="294"/>
      <c r="E158" s="294"/>
      <c r="F158" s="343" t="s">
        <v>931</v>
      </c>
      <c r="G158" s="294"/>
      <c r="H158" s="342" t="s">
        <v>965</v>
      </c>
      <c r="I158" s="342" t="s">
        <v>927</v>
      </c>
      <c r="J158" s="342">
        <v>50</v>
      </c>
      <c r="K158" s="338"/>
    </row>
    <row r="159" s="1" customFormat="1" ht="15" customHeight="1">
      <c r="B159" s="317"/>
      <c r="C159" s="342" t="s">
        <v>101</v>
      </c>
      <c r="D159" s="294"/>
      <c r="E159" s="294"/>
      <c r="F159" s="343" t="s">
        <v>91</v>
      </c>
      <c r="G159" s="294"/>
      <c r="H159" s="342" t="s">
        <v>987</v>
      </c>
      <c r="I159" s="342" t="s">
        <v>927</v>
      </c>
      <c r="J159" s="342" t="s">
        <v>988</v>
      </c>
      <c r="K159" s="338"/>
    </row>
    <row r="160" s="1" customFormat="1" ht="15" customHeight="1">
      <c r="B160" s="317"/>
      <c r="C160" s="342" t="s">
        <v>989</v>
      </c>
      <c r="D160" s="294"/>
      <c r="E160" s="294"/>
      <c r="F160" s="343" t="s">
        <v>91</v>
      </c>
      <c r="G160" s="294"/>
      <c r="H160" s="342" t="s">
        <v>990</v>
      </c>
      <c r="I160" s="342" t="s">
        <v>960</v>
      </c>
      <c r="J160" s="342"/>
      <c r="K160" s="338"/>
    </row>
    <row r="161" s="1" customFormat="1" ht="15" customHeight="1">
      <c r="B161" s="344"/>
      <c r="C161" s="326"/>
      <c r="D161" s="326"/>
      <c r="E161" s="326"/>
      <c r="F161" s="326"/>
      <c r="G161" s="326"/>
      <c r="H161" s="326"/>
      <c r="I161" s="326"/>
      <c r="J161" s="326"/>
      <c r="K161" s="345"/>
    </row>
    <row r="162" s="1" customFormat="1" ht="18.75" customHeight="1">
      <c r="B162" s="291"/>
      <c r="C162" s="294"/>
      <c r="D162" s="294"/>
      <c r="E162" s="294"/>
      <c r="F162" s="316"/>
      <c r="G162" s="294"/>
      <c r="H162" s="294"/>
      <c r="I162" s="294"/>
      <c r="J162" s="294"/>
      <c r="K162" s="291"/>
    </row>
    <row r="163" s="1" customFormat="1" ht="18.75" customHeight="1">
      <c r="B163" s="302"/>
      <c r="C163" s="302"/>
      <c r="D163" s="302"/>
      <c r="E163" s="302"/>
      <c r="F163" s="302"/>
      <c r="G163" s="302"/>
      <c r="H163" s="302"/>
      <c r="I163" s="302"/>
      <c r="J163" s="302"/>
      <c r="K163" s="302"/>
    </row>
    <row r="164" s="1" customFormat="1" ht="7.5" customHeight="1">
      <c r="B164" s="281"/>
      <c r="C164" s="282"/>
      <c r="D164" s="282"/>
      <c r="E164" s="282"/>
      <c r="F164" s="282"/>
      <c r="G164" s="282"/>
      <c r="H164" s="282"/>
      <c r="I164" s="282"/>
      <c r="J164" s="282"/>
      <c r="K164" s="283"/>
    </row>
    <row r="165" s="1" customFormat="1" ht="45" customHeight="1">
      <c r="B165" s="284"/>
      <c r="C165" s="285" t="s">
        <v>991</v>
      </c>
      <c r="D165" s="285"/>
      <c r="E165" s="285"/>
      <c r="F165" s="285"/>
      <c r="G165" s="285"/>
      <c r="H165" s="285"/>
      <c r="I165" s="285"/>
      <c r="J165" s="285"/>
      <c r="K165" s="286"/>
    </row>
    <row r="166" s="1" customFormat="1" ht="17.25" customHeight="1">
      <c r="B166" s="284"/>
      <c r="C166" s="309" t="s">
        <v>920</v>
      </c>
      <c r="D166" s="309"/>
      <c r="E166" s="309"/>
      <c r="F166" s="309" t="s">
        <v>921</v>
      </c>
      <c r="G166" s="346"/>
      <c r="H166" s="347" t="s">
        <v>53</v>
      </c>
      <c r="I166" s="347" t="s">
        <v>56</v>
      </c>
      <c r="J166" s="309" t="s">
        <v>922</v>
      </c>
      <c r="K166" s="286"/>
    </row>
    <row r="167" s="1" customFormat="1" ht="17.25" customHeight="1">
      <c r="B167" s="287"/>
      <c r="C167" s="311" t="s">
        <v>923</v>
      </c>
      <c r="D167" s="311"/>
      <c r="E167" s="311"/>
      <c r="F167" s="312" t="s">
        <v>924</v>
      </c>
      <c r="G167" s="348"/>
      <c r="H167" s="349"/>
      <c r="I167" s="349"/>
      <c r="J167" s="311" t="s">
        <v>925</v>
      </c>
      <c r="K167" s="289"/>
    </row>
    <row r="168" s="1" customFormat="1" ht="5.25" customHeight="1">
      <c r="B168" s="317"/>
      <c r="C168" s="314"/>
      <c r="D168" s="314"/>
      <c r="E168" s="314"/>
      <c r="F168" s="314"/>
      <c r="G168" s="315"/>
      <c r="H168" s="314"/>
      <c r="I168" s="314"/>
      <c r="J168" s="314"/>
      <c r="K168" s="338"/>
    </row>
    <row r="169" s="1" customFormat="1" ht="15" customHeight="1">
      <c r="B169" s="317"/>
      <c r="C169" s="294" t="s">
        <v>928</v>
      </c>
      <c r="D169" s="294"/>
      <c r="E169" s="294"/>
      <c r="F169" s="316" t="s">
        <v>91</v>
      </c>
      <c r="G169" s="294"/>
      <c r="H169" s="294" t="s">
        <v>965</v>
      </c>
      <c r="I169" s="294" t="s">
        <v>927</v>
      </c>
      <c r="J169" s="294">
        <v>120</v>
      </c>
      <c r="K169" s="338"/>
    </row>
    <row r="170" s="1" customFormat="1" ht="15" customHeight="1">
      <c r="B170" s="317"/>
      <c r="C170" s="294" t="s">
        <v>974</v>
      </c>
      <c r="D170" s="294"/>
      <c r="E170" s="294"/>
      <c r="F170" s="316" t="s">
        <v>91</v>
      </c>
      <c r="G170" s="294"/>
      <c r="H170" s="294" t="s">
        <v>975</v>
      </c>
      <c r="I170" s="294" t="s">
        <v>927</v>
      </c>
      <c r="J170" s="294" t="s">
        <v>976</v>
      </c>
      <c r="K170" s="338"/>
    </row>
    <row r="171" s="1" customFormat="1" ht="15" customHeight="1">
      <c r="B171" s="317"/>
      <c r="C171" s="294" t="s">
        <v>85</v>
      </c>
      <c r="D171" s="294"/>
      <c r="E171" s="294"/>
      <c r="F171" s="316" t="s">
        <v>91</v>
      </c>
      <c r="G171" s="294"/>
      <c r="H171" s="294" t="s">
        <v>992</v>
      </c>
      <c r="I171" s="294" t="s">
        <v>927</v>
      </c>
      <c r="J171" s="294" t="s">
        <v>976</v>
      </c>
      <c r="K171" s="338"/>
    </row>
    <row r="172" s="1" customFormat="1" ht="15" customHeight="1">
      <c r="B172" s="317"/>
      <c r="C172" s="294" t="s">
        <v>930</v>
      </c>
      <c r="D172" s="294"/>
      <c r="E172" s="294"/>
      <c r="F172" s="316" t="s">
        <v>931</v>
      </c>
      <c r="G172" s="294"/>
      <c r="H172" s="294" t="s">
        <v>992</v>
      </c>
      <c r="I172" s="294" t="s">
        <v>927</v>
      </c>
      <c r="J172" s="294">
        <v>50</v>
      </c>
      <c r="K172" s="338"/>
    </row>
    <row r="173" s="1" customFormat="1" ht="15" customHeight="1">
      <c r="B173" s="317"/>
      <c r="C173" s="294" t="s">
        <v>933</v>
      </c>
      <c r="D173" s="294"/>
      <c r="E173" s="294"/>
      <c r="F173" s="316" t="s">
        <v>91</v>
      </c>
      <c r="G173" s="294"/>
      <c r="H173" s="294" t="s">
        <v>992</v>
      </c>
      <c r="I173" s="294" t="s">
        <v>935</v>
      </c>
      <c r="J173" s="294"/>
      <c r="K173" s="338"/>
    </row>
    <row r="174" s="1" customFormat="1" ht="15" customHeight="1">
      <c r="B174" s="317"/>
      <c r="C174" s="294" t="s">
        <v>944</v>
      </c>
      <c r="D174" s="294"/>
      <c r="E174" s="294"/>
      <c r="F174" s="316" t="s">
        <v>931</v>
      </c>
      <c r="G174" s="294"/>
      <c r="H174" s="294" t="s">
        <v>992</v>
      </c>
      <c r="I174" s="294" t="s">
        <v>927</v>
      </c>
      <c r="J174" s="294">
        <v>50</v>
      </c>
      <c r="K174" s="338"/>
    </row>
    <row r="175" s="1" customFormat="1" ht="15" customHeight="1">
      <c r="B175" s="317"/>
      <c r="C175" s="294" t="s">
        <v>952</v>
      </c>
      <c r="D175" s="294"/>
      <c r="E175" s="294"/>
      <c r="F175" s="316" t="s">
        <v>931</v>
      </c>
      <c r="G175" s="294"/>
      <c r="H175" s="294" t="s">
        <v>992</v>
      </c>
      <c r="I175" s="294" t="s">
        <v>927</v>
      </c>
      <c r="J175" s="294">
        <v>50</v>
      </c>
      <c r="K175" s="338"/>
    </row>
    <row r="176" s="1" customFormat="1" ht="15" customHeight="1">
      <c r="B176" s="317"/>
      <c r="C176" s="294" t="s">
        <v>950</v>
      </c>
      <c r="D176" s="294"/>
      <c r="E176" s="294"/>
      <c r="F176" s="316" t="s">
        <v>931</v>
      </c>
      <c r="G176" s="294"/>
      <c r="H176" s="294" t="s">
        <v>992</v>
      </c>
      <c r="I176" s="294" t="s">
        <v>927</v>
      </c>
      <c r="J176" s="294">
        <v>50</v>
      </c>
      <c r="K176" s="338"/>
    </row>
    <row r="177" s="1" customFormat="1" ht="15" customHeight="1">
      <c r="B177" s="317"/>
      <c r="C177" s="294" t="s">
        <v>115</v>
      </c>
      <c r="D177" s="294"/>
      <c r="E177" s="294"/>
      <c r="F177" s="316" t="s">
        <v>91</v>
      </c>
      <c r="G177" s="294"/>
      <c r="H177" s="294" t="s">
        <v>993</v>
      </c>
      <c r="I177" s="294" t="s">
        <v>994</v>
      </c>
      <c r="J177" s="294"/>
      <c r="K177" s="338"/>
    </row>
    <row r="178" s="1" customFormat="1" ht="15" customHeight="1">
      <c r="B178" s="317"/>
      <c r="C178" s="294" t="s">
        <v>56</v>
      </c>
      <c r="D178" s="294"/>
      <c r="E178" s="294"/>
      <c r="F178" s="316" t="s">
        <v>91</v>
      </c>
      <c r="G178" s="294"/>
      <c r="H178" s="294" t="s">
        <v>995</v>
      </c>
      <c r="I178" s="294" t="s">
        <v>996</v>
      </c>
      <c r="J178" s="294">
        <v>1</v>
      </c>
      <c r="K178" s="338"/>
    </row>
    <row r="179" s="1" customFormat="1" ht="15" customHeight="1">
      <c r="B179" s="317"/>
      <c r="C179" s="294" t="s">
        <v>52</v>
      </c>
      <c r="D179" s="294"/>
      <c r="E179" s="294"/>
      <c r="F179" s="316" t="s">
        <v>91</v>
      </c>
      <c r="G179" s="294"/>
      <c r="H179" s="294" t="s">
        <v>997</v>
      </c>
      <c r="I179" s="294" t="s">
        <v>927</v>
      </c>
      <c r="J179" s="294">
        <v>20</v>
      </c>
      <c r="K179" s="338"/>
    </row>
    <row r="180" s="1" customFormat="1" ht="15" customHeight="1">
      <c r="B180" s="317"/>
      <c r="C180" s="294" t="s">
        <v>53</v>
      </c>
      <c r="D180" s="294"/>
      <c r="E180" s="294"/>
      <c r="F180" s="316" t="s">
        <v>91</v>
      </c>
      <c r="G180" s="294"/>
      <c r="H180" s="294" t="s">
        <v>998</v>
      </c>
      <c r="I180" s="294" t="s">
        <v>927</v>
      </c>
      <c r="J180" s="294">
        <v>255</v>
      </c>
      <c r="K180" s="338"/>
    </row>
    <row r="181" s="1" customFormat="1" ht="15" customHeight="1">
      <c r="B181" s="317"/>
      <c r="C181" s="294" t="s">
        <v>116</v>
      </c>
      <c r="D181" s="294"/>
      <c r="E181" s="294"/>
      <c r="F181" s="316" t="s">
        <v>91</v>
      </c>
      <c r="G181" s="294"/>
      <c r="H181" s="294" t="s">
        <v>890</v>
      </c>
      <c r="I181" s="294" t="s">
        <v>927</v>
      </c>
      <c r="J181" s="294">
        <v>10</v>
      </c>
      <c r="K181" s="338"/>
    </row>
    <row r="182" s="1" customFormat="1" ht="15" customHeight="1">
      <c r="B182" s="317"/>
      <c r="C182" s="294" t="s">
        <v>117</v>
      </c>
      <c r="D182" s="294"/>
      <c r="E182" s="294"/>
      <c r="F182" s="316" t="s">
        <v>91</v>
      </c>
      <c r="G182" s="294"/>
      <c r="H182" s="294" t="s">
        <v>999</v>
      </c>
      <c r="I182" s="294" t="s">
        <v>960</v>
      </c>
      <c r="J182" s="294"/>
      <c r="K182" s="338"/>
    </row>
    <row r="183" s="1" customFormat="1" ht="15" customHeight="1">
      <c r="B183" s="317"/>
      <c r="C183" s="294" t="s">
        <v>1000</v>
      </c>
      <c r="D183" s="294"/>
      <c r="E183" s="294"/>
      <c r="F183" s="316" t="s">
        <v>91</v>
      </c>
      <c r="G183" s="294"/>
      <c r="H183" s="294" t="s">
        <v>1001</v>
      </c>
      <c r="I183" s="294" t="s">
        <v>960</v>
      </c>
      <c r="J183" s="294"/>
      <c r="K183" s="338"/>
    </row>
    <row r="184" s="1" customFormat="1" ht="15" customHeight="1">
      <c r="B184" s="317"/>
      <c r="C184" s="294" t="s">
        <v>989</v>
      </c>
      <c r="D184" s="294"/>
      <c r="E184" s="294"/>
      <c r="F184" s="316" t="s">
        <v>91</v>
      </c>
      <c r="G184" s="294"/>
      <c r="H184" s="294" t="s">
        <v>1002</v>
      </c>
      <c r="I184" s="294" t="s">
        <v>960</v>
      </c>
      <c r="J184" s="294"/>
      <c r="K184" s="338"/>
    </row>
    <row r="185" s="1" customFormat="1" ht="15" customHeight="1">
      <c r="B185" s="317"/>
      <c r="C185" s="294" t="s">
        <v>119</v>
      </c>
      <c r="D185" s="294"/>
      <c r="E185" s="294"/>
      <c r="F185" s="316" t="s">
        <v>931</v>
      </c>
      <c r="G185" s="294"/>
      <c r="H185" s="294" t="s">
        <v>1003</v>
      </c>
      <c r="I185" s="294" t="s">
        <v>927</v>
      </c>
      <c r="J185" s="294">
        <v>50</v>
      </c>
      <c r="K185" s="338"/>
    </row>
    <row r="186" s="1" customFormat="1" ht="15" customHeight="1">
      <c r="B186" s="317"/>
      <c r="C186" s="294" t="s">
        <v>1004</v>
      </c>
      <c r="D186" s="294"/>
      <c r="E186" s="294"/>
      <c r="F186" s="316" t="s">
        <v>931</v>
      </c>
      <c r="G186" s="294"/>
      <c r="H186" s="294" t="s">
        <v>1005</v>
      </c>
      <c r="I186" s="294" t="s">
        <v>1006</v>
      </c>
      <c r="J186" s="294"/>
      <c r="K186" s="338"/>
    </row>
    <row r="187" s="1" customFormat="1" ht="15" customHeight="1">
      <c r="B187" s="317"/>
      <c r="C187" s="294" t="s">
        <v>1007</v>
      </c>
      <c r="D187" s="294"/>
      <c r="E187" s="294"/>
      <c r="F187" s="316" t="s">
        <v>931</v>
      </c>
      <c r="G187" s="294"/>
      <c r="H187" s="294" t="s">
        <v>1008</v>
      </c>
      <c r="I187" s="294" t="s">
        <v>1006</v>
      </c>
      <c r="J187" s="294"/>
      <c r="K187" s="338"/>
    </row>
    <row r="188" s="1" customFormat="1" ht="15" customHeight="1">
      <c r="B188" s="317"/>
      <c r="C188" s="294" t="s">
        <v>1009</v>
      </c>
      <c r="D188" s="294"/>
      <c r="E188" s="294"/>
      <c r="F188" s="316" t="s">
        <v>931</v>
      </c>
      <c r="G188" s="294"/>
      <c r="H188" s="294" t="s">
        <v>1010</v>
      </c>
      <c r="I188" s="294" t="s">
        <v>1006</v>
      </c>
      <c r="J188" s="294"/>
      <c r="K188" s="338"/>
    </row>
    <row r="189" s="1" customFormat="1" ht="15" customHeight="1">
      <c r="B189" s="317"/>
      <c r="C189" s="350" t="s">
        <v>1011</v>
      </c>
      <c r="D189" s="294"/>
      <c r="E189" s="294"/>
      <c r="F189" s="316" t="s">
        <v>931</v>
      </c>
      <c r="G189" s="294"/>
      <c r="H189" s="294" t="s">
        <v>1012</v>
      </c>
      <c r="I189" s="294" t="s">
        <v>1013</v>
      </c>
      <c r="J189" s="351" t="s">
        <v>1014</v>
      </c>
      <c r="K189" s="338"/>
    </row>
    <row r="190" s="1" customFormat="1" ht="15" customHeight="1">
      <c r="B190" s="317"/>
      <c r="C190" s="301" t="s">
        <v>41</v>
      </c>
      <c r="D190" s="294"/>
      <c r="E190" s="294"/>
      <c r="F190" s="316" t="s">
        <v>91</v>
      </c>
      <c r="G190" s="294"/>
      <c r="H190" s="291" t="s">
        <v>1015</v>
      </c>
      <c r="I190" s="294" t="s">
        <v>1016</v>
      </c>
      <c r="J190" s="294"/>
      <c r="K190" s="338"/>
    </row>
    <row r="191" s="1" customFormat="1" ht="15" customHeight="1">
      <c r="B191" s="317"/>
      <c r="C191" s="301" t="s">
        <v>1017</v>
      </c>
      <c r="D191" s="294"/>
      <c r="E191" s="294"/>
      <c r="F191" s="316" t="s">
        <v>91</v>
      </c>
      <c r="G191" s="294"/>
      <c r="H191" s="294" t="s">
        <v>1018</v>
      </c>
      <c r="I191" s="294" t="s">
        <v>960</v>
      </c>
      <c r="J191" s="294"/>
      <c r="K191" s="338"/>
    </row>
    <row r="192" s="1" customFormat="1" ht="15" customHeight="1">
      <c r="B192" s="317"/>
      <c r="C192" s="301" t="s">
        <v>1019</v>
      </c>
      <c r="D192" s="294"/>
      <c r="E192" s="294"/>
      <c r="F192" s="316" t="s">
        <v>91</v>
      </c>
      <c r="G192" s="294"/>
      <c r="H192" s="294" t="s">
        <v>1020</v>
      </c>
      <c r="I192" s="294" t="s">
        <v>960</v>
      </c>
      <c r="J192" s="294"/>
      <c r="K192" s="338"/>
    </row>
    <row r="193" s="1" customFormat="1" ht="15" customHeight="1">
      <c r="B193" s="317"/>
      <c r="C193" s="301" t="s">
        <v>1021</v>
      </c>
      <c r="D193" s="294"/>
      <c r="E193" s="294"/>
      <c r="F193" s="316" t="s">
        <v>931</v>
      </c>
      <c r="G193" s="294"/>
      <c r="H193" s="294" t="s">
        <v>1022</v>
      </c>
      <c r="I193" s="294" t="s">
        <v>960</v>
      </c>
      <c r="J193" s="294"/>
      <c r="K193" s="338"/>
    </row>
    <row r="194" s="1" customFormat="1" ht="15" customHeight="1">
      <c r="B194" s="344"/>
      <c r="C194" s="352"/>
      <c r="D194" s="326"/>
      <c r="E194" s="326"/>
      <c r="F194" s="326"/>
      <c r="G194" s="326"/>
      <c r="H194" s="326"/>
      <c r="I194" s="326"/>
      <c r="J194" s="326"/>
      <c r="K194" s="345"/>
    </row>
    <row r="195" s="1" customFormat="1" ht="18.75" customHeight="1">
      <c r="B195" s="291"/>
      <c r="C195" s="294"/>
      <c r="D195" s="294"/>
      <c r="E195" s="294"/>
      <c r="F195" s="316"/>
      <c r="G195" s="294"/>
      <c r="H195" s="294"/>
      <c r="I195" s="294"/>
      <c r="J195" s="294"/>
      <c r="K195" s="291"/>
    </row>
    <row r="196" s="1" customFormat="1" ht="18.75" customHeight="1">
      <c r="B196" s="291"/>
      <c r="C196" s="294"/>
      <c r="D196" s="294"/>
      <c r="E196" s="294"/>
      <c r="F196" s="316"/>
      <c r="G196" s="294"/>
      <c r="H196" s="294"/>
      <c r="I196" s="294"/>
      <c r="J196" s="294"/>
      <c r="K196" s="291"/>
    </row>
    <row r="197" s="1" customFormat="1" ht="18.75" customHeight="1">
      <c r="B197" s="302"/>
      <c r="C197" s="302"/>
      <c r="D197" s="302"/>
      <c r="E197" s="302"/>
      <c r="F197" s="302"/>
      <c r="G197" s="302"/>
      <c r="H197" s="302"/>
      <c r="I197" s="302"/>
      <c r="J197" s="302"/>
      <c r="K197" s="302"/>
    </row>
    <row r="198" s="1" customFormat="1" ht="13.5">
      <c r="B198" s="281"/>
      <c r="C198" s="282"/>
      <c r="D198" s="282"/>
      <c r="E198" s="282"/>
      <c r="F198" s="282"/>
      <c r="G198" s="282"/>
      <c r="H198" s="282"/>
      <c r="I198" s="282"/>
      <c r="J198" s="282"/>
      <c r="K198" s="283"/>
    </row>
    <row r="199" s="1" customFormat="1" ht="21">
      <c r="B199" s="284"/>
      <c r="C199" s="285" t="s">
        <v>1023</v>
      </c>
      <c r="D199" s="285"/>
      <c r="E199" s="285"/>
      <c r="F199" s="285"/>
      <c r="G199" s="285"/>
      <c r="H199" s="285"/>
      <c r="I199" s="285"/>
      <c r="J199" s="285"/>
      <c r="K199" s="286"/>
    </row>
    <row r="200" s="1" customFormat="1" ht="25.5" customHeight="1">
      <c r="B200" s="284"/>
      <c r="C200" s="353" t="s">
        <v>1024</v>
      </c>
      <c r="D200" s="353"/>
      <c r="E200" s="353"/>
      <c r="F200" s="353" t="s">
        <v>1025</v>
      </c>
      <c r="G200" s="354"/>
      <c r="H200" s="353" t="s">
        <v>1026</v>
      </c>
      <c r="I200" s="353"/>
      <c r="J200" s="353"/>
      <c r="K200" s="286"/>
    </row>
    <row r="201" s="1" customFormat="1" ht="5.25" customHeight="1">
      <c r="B201" s="317"/>
      <c r="C201" s="314"/>
      <c r="D201" s="314"/>
      <c r="E201" s="314"/>
      <c r="F201" s="314"/>
      <c r="G201" s="294"/>
      <c r="H201" s="314"/>
      <c r="I201" s="314"/>
      <c r="J201" s="314"/>
      <c r="K201" s="338"/>
    </row>
    <row r="202" s="1" customFormat="1" ht="15" customHeight="1">
      <c r="B202" s="317"/>
      <c r="C202" s="294" t="s">
        <v>1016</v>
      </c>
      <c r="D202" s="294"/>
      <c r="E202" s="294"/>
      <c r="F202" s="316" t="s">
        <v>42</v>
      </c>
      <c r="G202" s="294"/>
      <c r="H202" s="294" t="s">
        <v>1027</v>
      </c>
      <c r="I202" s="294"/>
      <c r="J202" s="294"/>
      <c r="K202" s="338"/>
    </row>
    <row r="203" s="1" customFormat="1" ht="15" customHeight="1">
      <c r="B203" s="317"/>
      <c r="C203" s="323"/>
      <c r="D203" s="294"/>
      <c r="E203" s="294"/>
      <c r="F203" s="316" t="s">
        <v>43</v>
      </c>
      <c r="G203" s="294"/>
      <c r="H203" s="294" t="s">
        <v>1028</v>
      </c>
      <c r="I203" s="294"/>
      <c r="J203" s="294"/>
      <c r="K203" s="338"/>
    </row>
    <row r="204" s="1" customFormat="1" ht="15" customHeight="1">
      <c r="B204" s="317"/>
      <c r="C204" s="323"/>
      <c r="D204" s="294"/>
      <c r="E204" s="294"/>
      <c r="F204" s="316" t="s">
        <v>46</v>
      </c>
      <c r="G204" s="294"/>
      <c r="H204" s="294" t="s">
        <v>1029</v>
      </c>
      <c r="I204" s="294"/>
      <c r="J204" s="294"/>
      <c r="K204" s="338"/>
    </row>
    <row r="205" s="1" customFormat="1" ht="15" customHeight="1">
      <c r="B205" s="317"/>
      <c r="C205" s="294"/>
      <c r="D205" s="294"/>
      <c r="E205" s="294"/>
      <c r="F205" s="316" t="s">
        <v>44</v>
      </c>
      <c r="G205" s="294"/>
      <c r="H205" s="294" t="s">
        <v>1030</v>
      </c>
      <c r="I205" s="294"/>
      <c r="J205" s="294"/>
      <c r="K205" s="338"/>
    </row>
    <row r="206" s="1" customFormat="1" ht="15" customHeight="1">
      <c r="B206" s="317"/>
      <c r="C206" s="294"/>
      <c r="D206" s="294"/>
      <c r="E206" s="294"/>
      <c r="F206" s="316" t="s">
        <v>45</v>
      </c>
      <c r="G206" s="294"/>
      <c r="H206" s="294" t="s">
        <v>1031</v>
      </c>
      <c r="I206" s="294"/>
      <c r="J206" s="294"/>
      <c r="K206" s="338"/>
    </row>
    <row r="207" s="1" customFormat="1" ht="15" customHeight="1">
      <c r="B207" s="317"/>
      <c r="C207" s="294"/>
      <c r="D207" s="294"/>
      <c r="E207" s="294"/>
      <c r="F207" s="316"/>
      <c r="G207" s="294"/>
      <c r="H207" s="294"/>
      <c r="I207" s="294"/>
      <c r="J207" s="294"/>
      <c r="K207" s="338"/>
    </row>
    <row r="208" s="1" customFormat="1" ht="15" customHeight="1">
      <c r="B208" s="317"/>
      <c r="C208" s="294" t="s">
        <v>972</v>
      </c>
      <c r="D208" s="294"/>
      <c r="E208" s="294"/>
      <c r="F208" s="316" t="s">
        <v>868</v>
      </c>
      <c r="G208" s="294"/>
      <c r="H208" s="294" t="s">
        <v>1032</v>
      </c>
      <c r="I208" s="294"/>
      <c r="J208" s="294"/>
      <c r="K208" s="338"/>
    </row>
    <row r="209" s="1" customFormat="1" ht="15" customHeight="1">
      <c r="B209" s="317"/>
      <c r="C209" s="323"/>
      <c r="D209" s="294"/>
      <c r="E209" s="294"/>
      <c r="F209" s="316" t="s">
        <v>871</v>
      </c>
      <c r="G209" s="294"/>
      <c r="H209" s="294" t="s">
        <v>872</v>
      </c>
      <c r="I209" s="294"/>
      <c r="J209" s="294"/>
      <c r="K209" s="338"/>
    </row>
    <row r="210" s="1" customFormat="1" ht="15" customHeight="1">
      <c r="B210" s="317"/>
      <c r="C210" s="294"/>
      <c r="D210" s="294"/>
      <c r="E210" s="294"/>
      <c r="F210" s="316" t="s">
        <v>77</v>
      </c>
      <c r="G210" s="294"/>
      <c r="H210" s="294" t="s">
        <v>1033</v>
      </c>
      <c r="I210" s="294"/>
      <c r="J210" s="294"/>
      <c r="K210" s="338"/>
    </row>
    <row r="211" s="1" customFormat="1" ht="15" customHeight="1">
      <c r="B211" s="355"/>
      <c r="C211" s="323"/>
      <c r="D211" s="323"/>
      <c r="E211" s="323"/>
      <c r="F211" s="316" t="s">
        <v>873</v>
      </c>
      <c r="G211" s="301"/>
      <c r="H211" s="342" t="s">
        <v>874</v>
      </c>
      <c r="I211" s="342"/>
      <c r="J211" s="342"/>
      <c r="K211" s="356"/>
    </row>
    <row r="212" s="1" customFormat="1" ht="15" customHeight="1">
      <c r="B212" s="355"/>
      <c r="C212" s="323"/>
      <c r="D212" s="323"/>
      <c r="E212" s="323"/>
      <c r="F212" s="316" t="s">
        <v>511</v>
      </c>
      <c r="G212" s="301"/>
      <c r="H212" s="342" t="s">
        <v>1034</v>
      </c>
      <c r="I212" s="342"/>
      <c r="J212" s="342"/>
      <c r="K212" s="356"/>
    </row>
    <row r="213" s="1" customFormat="1" ht="15" customHeight="1">
      <c r="B213" s="355"/>
      <c r="C213" s="323"/>
      <c r="D213" s="323"/>
      <c r="E213" s="323"/>
      <c r="F213" s="357"/>
      <c r="G213" s="301"/>
      <c r="H213" s="358"/>
      <c r="I213" s="358"/>
      <c r="J213" s="358"/>
      <c r="K213" s="356"/>
    </row>
    <row r="214" s="1" customFormat="1" ht="15" customHeight="1">
      <c r="B214" s="355"/>
      <c r="C214" s="294" t="s">
        <v>996</v>
      </c>
      <c r="D214" s="323"/>
      <c r="E214" s="323"/>
      <c r="F214" s="316">
        <v>1</v>
      </c>
      <c r="G214" s="301"/>
      <c r="H214" s="342" t="s">
        <v>1035</v>
      </c>
      <c r="I214" s="342"/>
      <c r="J214" s="342"/>
      <c r="K214" s="356"/>
    </row>
    <row r="215" s="1" customFormat="1" ht="15" customHeight="1">
      <c r="B215" s="355"/>
      <c r="C215" s="323"/>
      <c r="D215" s="323"/>
      <c r="E215" s="323"/>
      <c r="F215" s="316">
        <v>2</v>
      </c>
      <c r="G215" s="301"/>
      <c r="H215" s="342" t="s">
        <v>1036</v>
      </c>
      <c r="I215" s="342"/>
      <c r="J215" s="342"/>
      <c r="K215" s="356"/>
    </row>
    <row r="216" s="1" customFormat="1" ht="15" customHeight="1">
      <c r="B216" s="355"/>
      <c r="C216" s="323"/>
      <c r="D216" s="323"/>
      <c r="E216" s="323"/>
      <c r="F216" s="316">
        <v>3</v>
      </c>
      <c r="G216" s="301"/>
      <c r="H216" s="342" t="s">
        <v>1037</v>
      </c>
      <c r="I216" s="342"/>
      <c r="J216" s="342"/>
      <c r="K216" s="356"/>
    </row>
    <row r="217" s="1" customFormat="1" ht="15" customHeight="1">
      <c r="B217" s="355"/>
      <c r="C217" s="323"/>
      <c r="D217" s="323"/>
      <c r="E217" s="323"/>
      <c r="F217" s="316">
        <v>4</v>
      </c>
      <c r="G217" s="301"/>
      <c r="H217" s="342" t="s">
        <v>1038</v>
      </c>
      <c r="I217" s="342"/>
      <c r="J217" s="342"/>
      <c r="K217" s="356"/>
    </row>
    <row r="218" s="1" customFormat="1" ht="12.75" customHeight="1">
      <c r="B218" s="359"/>
      <c r="C218" s="360"/>
      <c r="D218" s="360"/>
      <c r="E218" s="360"/>
      <c r="F218" s="360"/>
      <c r="G218" s="360"/>
      <c r="H218" s="360"/>
      <c r="I218" s="360"/>
      <c r="J218" s="360"/>
      <c r="K218" s="361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Hlavackova</dc:creator>
  <cp:lastModifiedBy>Hlavackova</cp:lastModifiedBy>
  <dcterms:created xsi:type="dcterms:W3CDTF">2020-01-29T07:02:07Z</dcterms:created>
  <dcterms:modified xsi:type="dcterms:W3CDTF">2020-01-29T07:02:13Z</dcterms:modified>
</cp:coreProperties>
</file>